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4385" yWindow="105" windowWidth="14430" windowHeight="12720"/>
  </bookViews>
  <sheets>
    <sheet name="Angabe" sheetId="1" r:id="rId1"/>
    <sheet name="arithmetisches Mittelzentrum" sheetId="2" r:id="rId2"/>
    <sheet name="Medianzentrum" sheetId="5" r:id="rId3"/>
  </sheets>
  <calcPr calcId="145621"/>
</workbook>
</file>

<file path=xl/calcChain.xml><?xml version="1.0" encoding="utf-8"?>
<calcChain xmlns="http://schemas.openxmlformats.org/spreadsheetml/2006/main">
  <c r="N36" i="5" l="1"/>
  <c r="M36" i="5"/>
  <c r="AR95" i="5"/>
  <c r="AT95" i="5" s="1"/>
  <c r="AR94" i="5"/>
  <c r="AS94" i="5" s="1"/>
  <c r="AR93" i="5"/>
  <c r="AR92" i="5"/>
  <c r="AR91" i="5"/>
  <c r="AR90" i="5"/>
  <c r="AR89" i="5"/>
  <c r="AU89" i="5" s="1"/>
  <c r="AR88" i="5"/>
  <c r="AR87" i="5"/>
  <c r="AR86" i="5"/>
  <c r="AR85" i="5"/>
  <c r="AR84" i="5"/>
  <c r="AS84" i="5" s="1"/>
  <c r="AR83" i="5"/>
  <c r="AT83" i="5" s="1"/>
  <c r="AR82" i="5"/>
  <c r="AS82" i="5" s="1"/>
  <c r="AR81" i="5"/>
  <c r="AT81" i="5" s="1"/>
  <c r="AR80" i="5"/>
  <c r="AR79" i="5"/>
  <c r="AT79" i="5" s="1"/>
  <c r="AR78" i="5"/>
  <c r="AS78" i="5" s="1"/>
  <c r="AR77" i="5"/>
  <c r="AR76" i="5"/>
  <c r="AR75" i="5"/>
  <c r="AR74" i="5"/>
  <c r="AR73" i="5"/>
  <c r="AU73" i="5" s="1"/>
  <c r="AR72" i="5"/>
  <c r="AR71" i="5"/>
  <c r="AU71" i="5" s="1"/>
  <c r="AR70" i="5"/>
  <c r="AR69" i="5"/>
  <c r="AR68" i="5"/>
  <c r="AT68" i="5" s="1"/>
  <c r="AR67" i="5"/>
  <c r="AU67" i="5" s="1"/>
  <c r="AR66" i="5"/>
  <c r="AS66" i="5" s="1"/>
  <c r="AR65" i="5"/>
  <c r="AT65" i="5" s="1"/>
  <c r="AR64" i="5"/>
  <c r="AR63" i="5"/>
  <c r="AT63" i="5" s="1"/>
  <c r="AR62" i="5"/>
  <c r="AS62" i="5" s="1"/>
  <c r="AR61" i="5"/>
  <c r="AR60" i="5"/>
  <c r="AR59" i="5"/>
  <c r="AR58" i="5"/>
  <c r="AR57" i="5"/>
  <c r="AU57" i="5" s="1"/>
  <c r="AR56" i="5"/>
  <c r="AR55" i="5"/>
  <c r="AR54" i="5"/>
  <c r="AR53" i="5"/>
  <c r="AR52" i="5"/>
  <c r="AT52" i="5" s="1"/>
  <c r="AR51" i="5"/>
  <c r="AT51" i="5" s="1"/>
  <c r="AR50" i="5"/>
  <c r="AS50" i="5" s="1"/>
  <c r="AR49" i="5"/>
  <c r="AU49" i="5" s="1"/>
  <c r="AR48" i="5"/>
  <c r="AR47" i="5"/>
  <c r="AT47" i="5" s="1"/>
  <c r="AR46" i="5"/>
  <c r="AT46" i="5" s="1"/>
  <c r="AR45" i="5"/>
  <c r="AR44" i="5"/>
  <c r="AR43" i="5"/>
  <c r="AR42" i="5"/>
  <c r="AU95" i="5"/>
  <c r="AU93" i="5"/>
  <c r="AT93" i="5"/>
  <c r="AS92" i="5"/>
  <c r="AU91" i="5"/>
  <c r="AT91" i="5"/>
  <c r="AS90" i="5"/>
  <c r="AS88" i="5"/>
  <c r="AU87" i="5"/>
  <c r="AT87" i="5"/>
  <c r="AS86" i="5"/>
  <c r="AU85" i="5"/>
  <c r="AT85" i="5"/>
  <c r="AT80" i="5"/>
  <c r="AU79" i="5"/>
  <c r="AU77" i="5"/>
  <c r="AT77" i="5"/>
  <c r="AT76" i="5"/>
  <c r="AU75" i="5"/>
  <c r="AT75" i="5"/>
  <c r="AS74" i="5"/>
  <c r="AT72" i="5"/>
  <c r="AT71" i="5"/>
  <c r="AS70" i="5"/>
  <c r="AU69" i="5"/>
  <c r="AT69" i="5"/>
  <c r="AS64" i="5"/>
  <c r="AU63" i="5"/>
  <c r="AU61" i="5"/>
  <c r="AT61" i="5"/>
  <c r="AT60" i="5"/>
  <c r="AU59" i="5"/>
  <c r="AT59" i="5"/>
  <c r="AS58" i="5"/>
  <c r="AU56" i="5"/>
  <c r="AU55" i="5"/>
  <c r="AT55" i="5"/>
  <c r="AT54" i="5"/>
  <c r="AU53" i="5"/>
  <c r="AT53" i="5"/>
  <c r="AT48" i="5"/>
  <c r="AU47" i="5"/>
  <c r="AU45" i="5"/>
  <c r="AT45" i="5"/>
  <c r="AS44" i="5"/>
  <c r="AU43" i="5"/>
  <c r="AT43" i="5"/>
  <c r="AT42" i="5"/>
  <c r="AT49" i="5" l="1"/>
  <c r="AT67" i="5"/>
  <c r="AU51" i="5"/>
  <c r="AT57" i="5"/>
  <c r="AT73" i="5"/>
  <c r="AU83" i="5"/>
  <c r="AT89" i="5"/>
  <c r="AU65" i="5"/>
  <c r="AU81" i="5"/>
  <c r="AS42" i="5"/>
  <c r="AS56" i="5"/>
  <c r="AT44" i="5"/>
  <c r="AT50" i="5"/>
  <c r="AT56" i="5"/>
  <c r="AT62" i="5"/>
  <c r="AT66" i="5"/>
  <c r="AT70" i="5"/>
  <c r="AT74" i="5"/>
  <c r="AT78" i="5"/>
  <c r="AT82" i="5"/>
  <c r="AT86" i="5"/>
  <c r="AT90" i="5"/>
  <c r="AU42" i="5"/>
  <c r="AU44" i="5"/>
  <c r="AU46" i="5"/>
  <c r="AU48" i="5"/>
  <c r="AU50" i="5"/>
  <c r="AU52" i="5"/>
  <c r="AU54" i="5"/>
  <c r="AU58" i="5"/>
  <c r="AU60" i="5"/>
  <c r="AU62" i="5"/>
  <c r="AU64" i="5"/>
  <c r="AU66" i="5"/>
  <c r="AU68" i="5"/>
  <c r="AU70" i="5"/>
  <c r="AU72" i="5"/>
  <c r="AU74" i="5"/>
  <c r="AU76" i="5"/>
  <c r="AU78" i="5"/>
  <c r="AU80" i="5"/>
  <c r="AU82" i="5"/>
  <c r="AU84" i="5"/>
  <c r="AU86" i="5"/>
  <c r="AU88" i="5"/>
  <c r="AU90" i="5"/>
  <c r="AU92" i="5"/>
  <c r="AU94" i="5"/>
  <c r="AS48" i="5"/>
  <c r="AS54" i="5"/>
  <c r="AS68" i="5"/>
  <c r="AT92" i="5"/>
  <c r="AS46" i="5"/>
  <c r="AS52" i="5"/>
  <c r="AS60" i="5"/>
  <c r="AS72" i="5"/>
  <c r="AS76" i="5"/>
  <c r="AS80" i="5"/>
  <c r="AT58" i="5"/>
  <c r="AT64" i="5"/>
  <c r="AT84" i="5"/>
  <c r="AT88" i="5"/>
  <c r="AT94" i="5"/>
  <c r="AS47" i="5"/>
  <c r="AS53" i="5"/>
  <c r="AS61" i="5"/>
  <c r="AS67" i="5"/>
  <c r="AS71" i="5"/>
  <c r="AS77" i="5"/>
  <c r="AS81" i="5"/>
  <c r="AS85" i="5"/>
  <c r="AS87" i="5"/>
  <c r="AS89" i="5"/>
  <c r="AS93" i="5"/>
  <c r="AS95" i="5"/>
  <c r="AS43" i="5"/>
  <c r="AS45" i="5"/>
  <c r="AS49" i="5"/>
  <c r="AS51" i="5"/>
  <c r="AS55" i="5"/>
  <c r="AS57" i="5"/>
  <c r="AS59" i="5"/>
  <c r="AS63" i="5"/>
  <c r="AS65" i="5"/>
  <c r="AS69" i="5"/>
  <c r="AS73" i="5"/>
  <c r="AS75" i="5"/>
  <c r="AS79" i="5"/>
  <c r="AS83" i="5"/>
  <c r="AS91" i="5"/>
  <c r="J11" i="2"/>
  <c r="I11" i="2"/>
  <c r="C77" i="2"/>
  <c r="B77" i="2"/>
  <c r="AT96" i="5" l="1"/>
  <c r="AU96" i="5"/>
  <c r="AS96" i="5"/>
  <c r="C96" i="5"/>
  <c r="B96" i="5"/>
  <c r="N16" i="5"/>
  <c r="M16" i="5"/>
  <c r="D91" i="5" l="1"/>
  <c r="F91" i="5" s="1"/>
  <c r="D83" i="5"/>
  <c r="D75" i="5"/>
  <c r="E75" i="5" s="1"/>
  <c r="D67" i="5"/>
  <c r="G67" i="5" s="1"/>
  <c r="D59" i="5"/>
  <c r="F59" i="5" s="1"/>
  <c r="D51" i="5"/>
  <c r="D43" i="5"/>
  <c r="D90" i="5"/>
  <c r="G90" i="5" s="1"/>
  <c r="D82" i="5"/>
  <c r="E82" i="5" s="1"/>
  <c r="D74" i="5"/>
  <c r="D66" i="5"/>
  <c r="E66" i="5" s="1"/>
  <c r="D58" i="5"/>
  <c r="E58" i="5" s="1"/>
  <c r="D50" i="5"/>
  <c r="F50" i="5" s="1"/>
  <c r="D42" i="5"/>
  <c r="D73" i="5"/>
  <c r="D49" i="5"/>
  <c r="D88" i="5"/>
  <c r="G88" i="5" s="1"/>
  <c r="D72" i="5"/>
  <c r="D48" i="5"/>
  <c r="F48" i="5" s="1"/>
  <c r="D95" i="5"/>
  <c r="F95" i="5" s="1"/>
  <c r="D87" i="5"/>
  <c r="E87" i="5" s="1"/>
  <c r="D79" i="5"/>
  <c r="D71" i="5"/>
  <c r="D63" i="5"/>
  <c r="F63" i="5" s="1"/>
  <c r="D55" i="5"/>
  <c r="E55" i="5" s="1"/>
  <c r="D47" i="5"/>
  <c r="D85" i="5"/>
  <c r="E85" i="5" s="1"/>
  <c r="D69" i="5"/>
  <c r="G69" i="5" s="1"/>
  <c r="D53" i="5"/>
  <c r="G53" i="5" s="1"/>
  <c r="D76" i="5"/>
  <c r="D60" i="5"/>
  <c r="D44" i="5"/>
  <c r="G44" i="5" s="1"/>
  <c r="D81" i="5"/>
  <c r="F81" i="5" s="1"/>
  <c r="D57" i="5"/>
  <c r="D56" i="5"/>
  <c r="E56" i="5" s="1"/>
  <c r="D94" i="5"/>
  <c r="E94" i="5" s="1"/>
  <c r="D86" i="5"/>
  <c r="F86" i="5" s="1"/>
  <c r="D78" i="5"/>
  <c r="D70" i="5"/>
  <c r="D62" i="5"/>
  <c r="G62" i="5" s="1"/>
  <c r="D54" i="5"/>
  <c r="F54" i="5" s="1"/>
  <c r="D46" i="5"/>
  <c r="D93" i="5"/>
  <c r="D77" i="5"/>
  <c r="F77" i="5" s="1"/>
  <c r="D61" i="5"/>
  <c r="E61" i="5" s="1"/>
  <c r="D45" i="5"/>
  <c r="D92" i="5"/>
  <c r="D84" i="5"/>
  <c r="E84" i="5" s="1"/>
  <c r="D68" i="5"/>
  <c r="E68" i="5" s="1"/>
  <c r="D52" i="5"/>
  <c r="D89" i="5"/>
  <c r="F89" i="5" s="1"/>
  <c r="D65" i="5"/>
  <c r="E65" i="5" s="1"/>
  <c r="D80" i="5"/>
  <c r="E80" i="5" s="1"/>
  <c r="D64" i="5"/>
  <c r="G76" i="5"/>
  <c r="F76" i="5"/>
  <c r="E76" i="5"/>
  <c r="E43" i="5"/>
  <c r="G43" i="5"/>
  <c r="F43" i="5"/>
  <c r="G84" i="5"/>
  <c r="F84" i="5"/>
  <c r="G93" i="5"/>
  <c r="F93" i="5"/>
  <c r="E93" i="5"/>
  <c r="G47" i="5"/>
  <c r="F47" i="5"/>
  <c r="E47" i="5"/>
  <c r="F66" i="5"/>
  <c r="G66" i="5"/>
  <c r="F74" i="5"/>
  <c r="G74" i="5"/>
  <c r="E74" i="5"/>
  <c r="G92" i="5"/>
  <c r="F92" i="5"/>
  <c r="E92" i="5"/>
  <c r="G46" i="5"/>
  <c r="E46" i="5"/>
  <c r="F46" i="5"/>
  <c r="G55" i="5"/>
  <c r="G49" i="5"/>
  <c r="F49" i="5"/>
  <c r="E49" i="5"/>
  <c r="F58" i="5"/>
  <c r="G58" i="5"/>
  <c r="G45" i="5"/>
  <c r="F45" i="5"/>
  <c r="E45" i="5"/>
  <c r="E54" i="5"/>
  <c r="G63" i="5"/>
  <c r="G57" i="5"/>
  <c r="E57" i="5"/>
  <c r="F57" i="5"/>
  <c r="F67" i="5"/>
  <c r="E67" i="5"/>
  <c r="G83" i="5"/>
  <c r="F83" i="5"/>
  <c r="E83" i="5"/>
  <c r="G85" i="5"/>
  <c r="F85" i="5"/>
  <c r="G51" i="5"/>
  <c r="F51" i="5"/>
  <c r="E51" i="5"/>
  <c r="F44" i="5"/>
  <c r="E44" i="5"/>
  <c r="E62" i="5"/>
  <c r="F62" i="5"/>
  <c r="E71" i="5"/>
  <c r="G71" i="5"/>
  <c r="F71" i="5"/>
  <c r="F72" i="5"/>
  <c r="G72" i="5"/>
  <c r="E72" i="5"/>
  <c r="G52" i="5"/>
  <c r="F52" i="5"/>
  <c r="E52" i="5"/>
  <c r="F70" i="5"/>
  <c r="G70" i="5"/>
  <c r="E70" i="5"/>
  <c r="F79" i="5"/>
  <c r="E79" i="5"/>
  <c r="G79" i="5"/>
  <c r="G73" i="5"/>
  <c r="F73" i="5"/>
  <c r="E73" i="5"/>
  <c r="G91" i="5"/>
  <c r="G56" i="5"/>
  <c r="F56" i="5"/>
  <c r="G60" i="5"/>
  <c r="E60" i="5"/>
  <c r="F60" i="5"/>
  <c r="G78" i="5"/>
  <c r="E78" i="5"/>
  <c r="F78" i="5"/>
  <c r="G87" i="5"/>
  <c r="G81" i="5"/>
  <c r="G64" i="5"/>
  <c r="F64" i="5"/>
  <c r="E64" i="5"/>
  <c r="F94" i="5"/>
  <c r="E90" i="5"/>
  <c r="F90" i="5"/>
  <c r="G50" i="5"/>
  <c r="F42" i="5"/>
  <c r="G42" i="5"/>
  <c r="E42" i="5"/>
  <c r="G48" i="5"/>
  <c r="E48" i="5"/>
  <c r="G68" i="5"/>
  <c r="G86" i="5"/>
  <c r="G89" i="5"/>
  <c r="E89" i="5"/>
  <c r="F87" i="5" l="1"/>
  <c r="E77" i="5"/>
  <c r="G61" i="5"/>
  <c r="F88" i="5"/>
  <c r="G95" i="5"/>
  <c r="G77" i="5"/>
  <c r="G80" i="5"/>
  <c r="E81" i="5"/>
  <c r="E69" i="5"/>
  <c r="F82" i="5"/>
  <c r="E95" i="5"/>
  <c r="F68" i="5"/>
  <c r="F80" i="5"/>
  <c r="G94" i="5"/>
  <c r="F69" i="5"/>
  <c r="E91" i="5"/>
  <c r="E63" i="5"/>
  <c r="G82" i="5"/>
  <c r="F75" i="5"/>
  <c r="F65" i="5"/>
  <c r="G59" i="5"/>
  <c r="G65" i="5"/>
  <c r="F55" i="5"/>
  <c r="E86" i="5"/>
  <c r="E50" i="5"/>
  <c r="E96" i="5" s="1"/>
  <c r="G75" i="5"/>
  <c r="E53" i="5"/>
  <c r="F61" i="5"/>
  <c r="G54" i="5"/>
  <c r="G96" i="5" s="1"/>
  <c r="N21" i="5" s="1"/>
  <c r="E88" i="5"/>
  <c r="E59" i="5"/>
  <c r="F53" i="5"/>
  <c r="F96" i="5"/>
  <c r="M21" i="5" l="1"/>
  <c r="H68" i="5" s="1"/>
  <c r="H77" i="5"/>
  <c r="H71" i="5" l="1"/>
  <c r="I71" i="5" s="1"/>
  <c r="H44" i="5"/>
  <c r="J44" i="5" s="1"/>
  <c r="H65" i="5"/>
  <c r="I65" i="5" s="1"/>
  <c r="H70" i="5"/>
  <c r="J70" i="5" s="1"/>
  <c r="H92" i="5"/>
  <c r="J92" i="5" s="1"/>
  <c r="H95" i="5"/>
  <c r="J95" i="5" s="1"/>
  <c r="H93" i="5"/>
  <c r="J93" i="5" s="1"/>
  <c r="H62" i="5"/>
  <c r="J62" i="5" s="1"/>
  <c r="H47" i="5"/>
  <c r="I47" i="5" s="1"/>
  <c r="H82" i="5"/>
  <c r="I82" i="5" s="1"/>
  <c r="H88" i="5"/>
  <c r="J88" i="5" s="1"/>
  <c r="H66" i="5"/>
  <c r="I66" i="5" s="1"/>
  <c r="H81" i="5"/>
  <c r="K81" i="5" s="1"/>
  <c r="H58" i="5"/>
  <c r="J58" i="5" s="1"/>
  <c r="H42" i="5"/>
  <c r="K42" i="5" s="1"/>
  <c r="H75" i="5"/>
  <c r="I75" i="5" s="1"/>
  <c r="H46" i="5"/>
  <c r="K46" i="5" s="1"/>
  <c r="H86" i="5"/>
  <c r="I86" i="5" s="1"/>
  <c r="H53" i="5"/>
  <c r="K53" i="5" s="1"/>
  <c r="H54" i="5"/>
  <c r="J54" i="5" s="1"/>
  <c r="H67" i="5"/>
  <c r="I67" i="5" s="1"/>
  <c r="H69" i="5"/>
  <c r="K69" i="5" s="1"/>
  <c r="H43" i="5"/>
  <c r="J43" i="5" s="1"/>
  <c r="H78" i="5"/>
  <c r="K78" i="5" s="1"/>
  <c r="H83" i="5"/>
  <c r="J83" i="5" s="1"/>
  <c r="H76" i="5"/>
  <c r="J76" i="5" s="1"/>
  <c r="H80" i="5"/>
  <c r="K80" i="5" s="1"/>
  <c r="H79" i="5"/>
  <c r="J79" i="5" s="1"/>
  <c r="H48" i="5"/>
  <c r="I48" i="5" s="1"/>
  <c r="H55" i="5"/>
  <c r="J55" i="5" s="1"/>
  <c r="H56" i="5"/>
  <c r="J56" i="5" s="1"/>
  <c r="H60" i="5"/>
  <c r="I60" i="5" s="1"/>
  <c r="H61" i="5"/>
  <c r="K61" i="5" s="1"/>
  <c r="H89" i="5"/>
  <c r="K89" i="5" s="1"/>
  <c r="H49" i="5"/>
  <c r="K49" i="5" s="1"/>
  <c r="H57" i="5"/>
  <c r="I57" i="5" s="1"/>
  <c r="H94" i="5"/>
  <c r="I94" i="5" s="1"/>
  <c r="H85" i="5"/>
  <c r="K85" i="5" s="1"/>
  <c r="H59" i="5"/>
  <c r="K59" i="5" s="1"/>
  <c r="H72" i="5"/>
  <c r="J72" i="5" s="1"/>
  <c r="H63" i="5"/>
  <c r="I63" i="5" s="1"/>
  <c r="H64" i="5"/>
  <c r="I64" i="5" s="1"/>
  <c r="H73" i="5"/>
  <c r="K73" i="5" s="1"/>
  <c r="H52" i="5"/>
  <c r="J52" i="5" s="1"/>
  <c r="H84" i="5"/>
  <c r="I84" i="5" s="1"/>
  <c r="H45" i="5"/>
  <c r="J45" i="5" s="1"/>
  <c r="H87" i="5"/>
  <c r="J87" i="5" s="1"/>
  <c r="H51" i="5"/>
  <c r="J51" i="5" s="1"/>
  <c r="H74" i="5"/>
  <c r="J74" i="5" s="1"/>
  <c r="H90" i="5"/>
  <c r="J90" i="5" s="1"/>
  <c r="H50" i="5"/>
  <c r="K50" i="5" s="1"/>
  <c r="H91" i="5"/>
  <c r="I91" i="5" s="1"/>
  <c r="J94" i="5"/>
  <c r="K55" i="5"/>
  <c r="K93" i="5"/>
  <c r="K62" i="5"/>
  <c r="J68" i="5"/>
  <c r="I68" i="5"/>
  <c r="K68" i="5"/>
  <c r="K77" i="5"/>
  <c r="J77" i="5"/>
  <c r="I77" i="5"/>
  <c r="J66" i="5"/>
  <c r="K95" i="5"/>
  <c r="K71" i="5"/>
  <c r="J75" i="5"/>
  <c r="J71" i="5" l="1"/>
  <c r="K47" i="5"/>
  <c r="I69" i="5"/>
  <c r="K65" i="5"/>
  <c r="I87" i="5"/>
  <c r="I43" i="5"/>
  <c r="K43" i="5"/>
  <c r="K82" i="5"/>
  <c r="K58" i="5"/>
  <c r="I45" i="5"/>
  <c r="J82" i="5"/>
  <c r="K45" i="5"/>
  <c r="I95" i="5"/>
  <c r="K44" i="5"/>
  <c r="I58" i="5"/>
  <c r="K48" i="5"/>
  <c r="J48" i="5"/>
  <c r="K92" i="5"/>
  <c r="K67" i="5"/>
  <c r="K52" i="5"/>
  <c r="I92" i="5"/>
  <c r="J67" i="5"/>
  <c r="J65" i="5"/>
  <c r="I78" i="5"/>
  <c r="I81" i="5"/>
  <c r="J78" i="5"/>
  <c r="K94" i="5"/>
  <c r="J57" i="5"/>
  <c r="K60" i="5"/>
  <c r="K75" i="5"/>
  <c r="K54" i="5"/>
  <c r="I70" i="5"/>
  <c r="I89" i="5"/>
  <c r="K87" i="5"/>
  <c r="J63" i="5"/>
  <c r="I54" i="5"/>
  <c r="I44" i="5"/>
  <c r="K70" i="5"/>
  <c r="I53" i="5"/>
  <c r="I79" i="5"/>
  <c r="I52" i="5"/>
  <c r="J47" i="5"/>
  <c r="K79" i="5"/>
  <c r="J89" i="5"/>
  <c r="I49" i="5"/>
  <c r="K63" i="5"/>
  <c r="J49" i="5"/>
  <c r="K86" i="5"/>
  <c r="K90" i="5"/>
  <c r="K83" i="5"/>
  <c r="I46" i="5"/>
  <c r="I62" i="5"/>
  <c r="I90" i="5"/>
  <c r="I83" i="5"/>
  <c r="J46" i="5"/>
  <c r="J61" i="5"/>
  <c r="I72" i="5"/>
  <c r="I61" i="5"/>
  <c r="K72" i="5"/>
  <c r="J69" i="5"/>
  <c r="I93" i="5"/>
  <c r="I51" i="5"/>
  <c r="J53" i="5"/>
  <c r="K91" i="5"/>
  <c r="K84" i="5"/>
  <c r="J80" i="5"/>
  <c r="I85" i="5"/>
  <c r="J86" i="5"/>
  <c r="J59" i="5"/>
  <c r="I50" i="5"/>
  <c r="K56" i="5"/>
  <c r="I73" i="5"/>
  <c r="I42" i="5"/>
  <c r="J84" i="5"/>
  <c r="I76" i="5"/>
  <c r="I88" i="5"/>
  <c r="K57" i="5"/>
  <c r="J85" i="5"/>
  <c r="J81" i="5"/>
  <c r="I59" i="5"/>
  <c r="I55" i="5"/>
  <c r="I80" i="5"/>
  <c r="I56" i="5"/>
  <c r="J50" i="5"/>
  <c r="J60" i="5"/>
  <c r="K76" i="5"/>
  <c r="J73" i="5"/>
  <c r="J42" i="5"/>
  <c r="K88" i="5"/>
  <c r="K51" i="5"/>
  <c r="K66" i="5"/>
  <c r="J91" i="5"/>
  <c r="I74" i="5"/>
  <c r="K64" i="5"/>
  <c r="K74" i="5"/>
  <c r="J64" i="5"/>
  <c r="K96" i="5" l="1"/>
  <c r="I96" i="5"/>
  <c r="J96" i="5"/>
  <c r="M25" i="5" s="1"/>
  <c r="N25" i="5" l="1"/>
  <c r="L60" i="5" s="1"/>
  <c r="L85" i="5" l="1"/>
  <c r="L92" i="5"/>
  <c r="L51" i="5"/>
  <c r="O51" i="5" s="1"/>
  <c r="L67" i="5"/>
  <c r="O67" i="5" s="1"/>
  <c r="L43" i="5"/>
  <c r="L73" i="5"/>
  <c r="M73" i="5" s="1"/>
  <c r="L83" i="5"/>
  <c r="M83" i="5" s="1"/>
  <c r="L89" i="5"/>
  <c r="O89" i="5" s="1"/>
  <c r="L94" i="5"/>
  <c r="M94" i="5" s="1"/>
  <c r="L95" i="5"/>
  <c r="O95" i="5" s="1"/>
  <c r="L76" i="5"/>
  <c r="O76" i="5" s="1"/>
  <c r="L68" i="5"/>
  <c r="O68" i="5" s="1"/>
  <c r="L52" i="5"/>
  <c r="M52" i="5" s="1"/>
  <c r="L70" i="5"/>
  <c r="N70" i="5" s="1"/>
  <c r="L64" i="5"/>
  <c r="N64" i="5" s="1"/>
  <c r="L56" i="5"/>
  <c r="M56" i="5" s="1"/>
  <c r="L47" i="5"/>
  <c r="O47" i="5" s="1"/>
  <c r="L91" i="5"/>
  <c r="N91" i="5" s="1"/>
  <c r="L59" i="5"/>
  <c r="O59" i="5" s="1"/>
  <c r="L54" i="5"/>
  <c r="O54" i="5" s="1"/>
  <c r="L49" i="5"/>
  <c r="O49" i="5" s="1"/>
  <c r="L69" i="5"/>
  <c r="O69" i="5" s="1"/>
  <c r="L57" i="5"/>
  <c r="O57" i="5" s="1"/>
  <c r="L75" i="5"/>
  <c r="O75" i="5" s="1"/>
  <c r="L88" i="5"/>
  <c r="M88" i="5" s="1"/>
  <c r="L63" i="5"/>
  <c r="M63" i="5" s="1"/>
  <c r="L72" i="5"/>
  <c r="O72" i="5" s="1"/>
  <c r="L48" i="5"/>
  <c r="N48" i="5" s="1"/>
  <c r="L79" i="5"/>
  <c r="O79" i="5" s="1"/>
  <c r="L78" i="5"/>
  <c r="O78" i="5" s="1"/>
  <c r="L87" i="5"/>
  <c r="O87" i="5" s="1"/>
  <c r="L86" i="5"/>
  <c r="N86" i="5" s="1"/>
  <c r="L84" i="5"/>
  <c r="N84" i="5" s="1"/>
  <c r="L81" i="5"/>
  <c r="O81" i="5" s="1"/>
  <c r="L42" i="5"/>
  <c r="N42" i="5" s="1"/>
  <c r="L82" i="5"/>
  <c r="O82" i="5" s="1"/>
  <c r="L71" i="5"/>
  <c r="O71" i="5" s="1"/>
  <c r="L93" i="5"/>
  <c r="N93" i="5" s="1"/>
  <c r="L55" i="5"/>
  <c r="O55" i="5" s="1"/>
  <c r="L44" i="5"/>
  <c r="O44" i="5" s="1"/>
  <c r="L61" i="5"/>
  <c r="M61" i="5" s="1"/>
  <c r="L58" i="5"/>
  <c r="O58" i="5" s="1"/>
  <c r="L90" i="5"/>
  <c r="N90" i="5" s="1"/>
  <c r="L66" i="5"/>
  <c r="M66" i="5" s="1"/>
  <c r="L45" i="5"/>
  <c r="M45" i="5" s="1"/>
  <c r="L74" i="5"/>
  <c r="M74" i="5" s="1"/>
  <c r="L53" i="5"/>
  <c r="N53" i="5" s="1"/>
  <c r="L62" i="5"/>
  <c r="O62" i="5" s="1"/>
  <c r="L65" i="5"/>
  <c r="O65" i="5" s="1"/>
  <c r="L46" i="5"/>
  <c r="O46" i="5" s="1"/>
  <c r="L80" i="5"/>
  <c r="O80" i="5" s="1"/>
  <c r="L50" i="5"/>
  <c r="M50" i="5" s="1"/>
  <c r="L77" i="5"/>
  <c r="N77" i="5" s="1"/>
  <c r="O93" i="5"/>
  <c r="N92" i="5"/>
  <c r="M92" i="5"/>
  <c r="O92" i="5"/>
  <c r="O85" i="5"/>
  <c r="N85" i="5"/>
  <c r="M85" i="5"/>
  <c r="M60" i="5"/>
  <c r="N60" i="5"/>
  <c r="O60" i="5"/>
  <c r="O43" i="5"/>
  <c r="M43" i="5"/>
  <c r="N43" i="5"/>
  <c r="O94" i="5"/>
  <c r="O83" i="5"/>
  <c r="N83" i="5"/>
  <c r="M69" i="5"/>
  <c r="O48" i="5"/>
  <c r="N62" i="5"/>
  <c r="M51" i="5" l="1"/>
  <c r="O73" i="5"/>
  <c r="M93" i="5"/>
  <c r="O91" i="5"/>
  <c r="N63" i="5"/>
  <c r="M67" i="5"/>
  <c r="N95" i="5"/>
  <c r="N51" i="5"/>
  <c r="O63" i="5"/>
  <c r="N67" i="5"/>
  <c r="M95" i="5"/>
  <c r="M62" i="5"/>
  <c r="N49" i="5"/>
  <c r="O88" i="5"/>
  <c r="M86" i="5"/>
  <c r="N88" i="5"/>
  <c r="O84" i="5"/>
  <c r="N89" i="5"/>
  <c r="N65" i="5"/>
  <c r="N56" i="5"/>
  <c r="O61" i="5"/>
  <c r="M89" i="5"/>
  <c r="M65" i="5"/>
  <c r="N69" i="5"/>
  <c r="N94" i="5"/>
  <c r="N73" i="5"/>
  <c r="M76" i="5"/>
  <c r="N47" i="5"/>
  <c r="N75" i="5"/>
  <c r="M47" i="5"/>
  <c r="O56" i="5"/>
  <c r="M49" i="5"/>
  <c r="M54" i="5"/>
  <c r="M68" i="5"/>
  <c r="M44" i="5"/>
  <c r="N76" i="5"/>
  <c r="N54" i="5"/>
  <c r="N59" i="5"/>
  <c r="N68" i="5"/>
  <c r="N44" i="5"/>
  <c r="N52" i="5"/>
  <c r="N79" i="5"/>
  <c r="M59" i="5"/>
  <c r="O70" i="5"/>
  <c r="M91" i="5"/>
  <c r="O52" i="5"/>
  <c r="M79" i="5"/>
  <c r="O45" i="5"/>
  <c r="M77" i="5"/>
  <c r="N57" i="5"/>
  <c r="M87" i="5"/>
  <c r="M57" i="5"/>
  <c r="M78" i="5"/>
  <c r="N82" i="5"/>
  <c r="M48" i="5"/>
  <c r="M70" i="5"/>
  <c r="N87" i="5"/>
  <c r="N78" i="5"/>
  <c r="M82" i="5"/>
  <c r="N81" i="5"/>
  <c r="O64" i="5"/>
  <c r="M64" i="5"/>
  <c r="N58" i="5"/>
  <c r="O42" i="5"/>
  <c r="M72" i="5"/>
  <c r="O86" i="5"/>
  <c r="M75" i="5"/>
  <c r="M84" i="5"/>
  <c r="N72" i="5"/>
  <c r="M80" i="5"/>
  <c r="O77" i="5"/>
  <c r="N61" i="5"/>
  <c r="O90" i="5"/>
  <c r="M81" i="5"/>
  <c r="M90" i="5"/>
  <c r="M58" i="5"/>
  <c r="M46" i="5"/>
  <c r="M71" i="5"/>
  <c r="M53" i="5"/>
  <c r="M55" i="5"/>
  <c r="N66" i="5"/>
  <c r="N50" i="5"/>
  <c r="N71" i="5"/>
  <c r="O53" i="5"/>
  <c r="N55" i="5"/>
  <c r="O66" i="5"/>
  <c r="O50" i="5"/>
  <c r="N80" i="5"/>
  <c r="M42" i="5"/>
  <c r="O74" i="5"/>
  <c r="N45" i="5"/>
  <c r="N46" i="5"/>
  <c r="N74" i="5"/>
  <c r="O96" i="5" l="1"/>
  <c r="N96" i="5"/>
  <c r="M96" i="5"/>
  <c r="N28" i="5" l="1"/>
  <c r="M28" i="5"/>
  <c r="P65" i="5" s="1"/>
  <c r="P46" i="5"/>
  <c r="P86" i="5" l="1"/>
  <c r="P79" i="5"/>
  <c r="P95" i="5"/>
  <c r="P93" i="5"/>
  <c r="S93" i="5" s="1"/>
  <c r="P59" i="5"/>
  <c r="S59" i="5" s="1"/>
  <c r="P70" i="5"/>
  <c r="R70" i="5" s="1"/>
  <c r="P49" i="5"/>
  <c r="P89" i="5"/>
  <c r="Q89" i="5" s="1"/>
  <c r="P43" i="5"/>
  <c r="S43" i="5" s="1"/>
  <c r="P53" i="5"/>
  <c r="R53" i="5" s="1"/>
  <c r="P60" i="5"/>
  <c r="P73" i="5"/>
  <c r="S73" i="5" s="1"/>
  <c r="P72" i="5"/>
  <c r="R72" i="5" s="1"/>
  <c r="P78" i="5"/>
  <c r="P74" i="5"/>
  <c r="P88" i="5"/>
  <c r="Q88" i="5" s="1"/>
  <c r="P55" i="5"/>
  <c r="Q55" i="5" s="1"/>
  <c r="P84" i="5"/>
  <c r="S84" i="5" s="1"/>
  <c r="P54" i="5"/>
  <c r="R54" i="5" s="1"/>
  <c r="P48" i="5"/>
  <c r="R48" i="5" s="1"/>
  <c r="P80" i="5"/>
  <c r="S80" i="5" s="1"/>
  <c r="P68" i="5"/>
  <c r="Q68" i="5" s="1"/>
  <c r="P44" i="5"/>
  <c r="P61" i="5"/>
  <c r="S61" i="5" s="1"/>
  <c r="P69" i="5"/>
  <c r="S69" i="5" s="1"/>
  <c r="P42" i="5"/>
  <c r="S42" i="5" s="1"/>
  <c r="P92" i="5"/>
  <c r="R92" i="5" s="1"/>
  <c r="P75" i="5"/>
  <c r="S75" i="5" s="1"/>
  <c r="P83" i="5"/>
  <c r="R83" i="5" s="1"/>
  <c r="P63" i="5"/>
  <c r="Q63" i="5" s="1"/>
  <c r="P56" i="5"/>
  <c r="P57" i="5"/>
  <c r="P58" i="5"/>
  <c r="Q58" i="5" s="1"/>
  <c r="P90" i="5"/>
  <c r="R90" i="5" s="1"/>
  <c r="P94" i="5"/>
  <c r="P66" i="5"/>
  <c r="Q66" i="5" s="1"/>
  <c r="P50" i="5"/>
  <c r="Q50" i="5" s="1"/>
  <c r="P76" i="5"/>
  <c r="Q76" i="5" s="1"/>
  <c r="P62" i="5"/>
  <c r="P47" i="5"/>
  <c r="P67" i="5"/>
  <c r="R67" i="5" s="1"/>
  <c r="P71" i="5"/>
  <c r="S71" i="5" s="1"/>
  <c r="P77" i="5"/>
  <c r="S77" i="5" s="1"/>
  <c r="P82" i="5"/>
  <c r="R82" i="5" s="1"/>
  <c r="P51" i="5"/>
  <c r="S51" i="5" s="1"/>
  <c r="P85" i="5"/>
  <c r="R85" i="5" s="1"/>
  <c r="P87" i="5"/>
  <c r="P45" i="5"/>
  <c r="S45" i="5" s="1"/>
  <c r="P52" i="5"/>
  <c r="Q52" i="5" s="1"/>
  <c r="P64" i="5"/>
  <c r="S64" i="5" s="1"/>
  <c r="P81" i="5"/>
  <c r="Q81" i="5" s="1"/>
  <c r="P91" i="5"/>
  <c r="S91" i="5" s="1"/>
  <c r="Q70" i="5"/>
  <c r="S70" i="5"/>
  <c r="S67" i="5"/>
  <c r="Q67" i="5"/>
  <c r="S63" i="5"/>
  <c r="Q93" i="5"/>
  <c r="R93" i="5"/>
  <c r="Q46" i="5"/>
  <c r="S46" i="5"/>
  <c r="R46" i="5"/>
  <c r="S44" i="5"/>
  <c r="R44" i="5"/>
  <c r="Q44" i="5"/>
  <c r="R64" i="5"/>
  <c r="S79" i="5"/>
  <c r="Q79" i="5"/>
  <c r="R79" i="5"/>
  <c r="Q62" i="5"/>
  <c r="S62" i="5"/>
  <c r="R62" i="5"/>
  <c r="R88" i="5"/>
  <c r="S88" i="5"/>
  <c r="S53" i="5"/>
  <c r="R60" i="5"/>
  <c r="S60" i="5"/>
  <c r="Q60" i="5"/>
  <c r="S65" i="5"/>
  <c r="R65" i="5"/>
  <c r="Q65" i="5"/>
  <c r="R61" i="5"/>
  <c r="S81" i="5"/>
  <c r="R81" i="5"/>
  <c r="R68" i="5"/>
  <c r="S78" i="5"/>
  <c r="R78" i="5"/>
  <c r="Q78" i="5"/>
  <c r="S56" i="5"/>
  <c r="R56" i="5"/>
  <c r="Q56" i="5"/>
  <c r="R74" i="5"/>
  <c r="Q74" i="5"/>
  <c r="S74" i="5"/>
  <c r="R52" i="5"/>
  <c r="S48" i="5"/>
  <c r="R45" i="5"/>
  <c r="Q73" i="5"/>
  <c r="R73" i="5"/>
  <c r="S85" i="5"/>
  <c r="Q86" i="5"/>
  <c r="S86" i="5"/>
  <c r="R86" i="5"/>
  <c r="R49" i="5"/>
  <c r="S49" i="5"/>
  <c r="Q49" i="5"/>
  <c r="S87" i="5"/>
  <c r="R87" i="5"/>
  <c r="Q87" i="5"/>
  <c r="S76" i="5"/>
  <c r="R76" i="5"/>
  <c r="R43" i="5"/>
  <c r="S47" i="5"/>
  <c r="Q47" i="5"/>
  <c r="R47" i="5"/>
  <c r="S95" i="5"/>
  <c r="Q95" i="5"/>
  <c r="R95" i="5"/>
  <c r="S57" i="5"/>
  <c r="Q57" i="5"/>
  <c r="R57" i="5"/>
  <c r="S66" i="5"/>
  <c r="R66" i="5"/>
  <c r="S54" i="5"/>
  <c r="S94" i="5"/>
  <c r="R94" i="5"/>
  <c r="Q94" i="5"/>
  <c r="R84" i="5" l="1"/>
  <c r="Q64" i="5"/>
  <c r="Q71" i="5"/>
  <c r="S89" i="5"/>
  <c r="R55" i="5"/>
  <c r="R58" i="5"/>
  <c r="R71" i="5"/>
  <c r="Q43" i="5"/>
  <c r="Q45" i="5"/>
  <c r="Q53" i="5"/>
  <c r="S55" i="5"/>
  <c r="R50" i="5"/>
  <c r="Q80" i="5"/>
  <c r="R59" i="5"/>
  <c r="S52" i="5"/>
  <c r="Q42" i="5"/>
  <c r="Q96" i="5" s="1"/>
  <c r="Q59" i="5"/>
  <c r="Q83" i="5"/>
  <c r="R69" i="5"/>
  <c r="Q84" i="5"/>
  <c r="Q61" i="5"/>
  <c r="R89" i="5"/>
  <c r="Q90" i="5"/>
  <c r="S58" i="5"/>
  <c r="R42" i="5"/>
  <c r="Q69" i="5"/>
  <c r="S83" i="5"/>
  <c r="R75" i="5"/>
  <c r="R91" i="5"/>
  <c r="Q82" i="5"/>
  <c r="Q75" i="5"/>
  <c r="S68" i="5"/>
  <c r="Q91" i="5"/>
  <c r="S82" i="5"/>
  <c r="S72" i="5"/>
  <c r="Q72" i="5"/>
  <c r="Q85" i="5"/>
  <c r="R51" i="5"/>
  <c r="S90" i="5"/>
  <c r="S92" i="5"/>
  <c r="R63" i="5"/>
  <c r="R80" i="5"/>
  <c r="R77" i="5"/>
  <c r="Q54" i="5"/>
  <c r="Q77" i="5"/>
  <c r="Q48" i="5"/>
  <c r="Q51" i="5"/>
  <c r="S50" i="5"/>
  <c r="Q92" i="5"/>
  <c r="R96" i="5" l="1"/>
  <c r="S96" i="5"/>
  <c r="M29" i="5"/>
  <c r="T73" i="5" s="1"/>
  <c r="N29" i="5"/>
  <c r="T88" i="5"/>
  <c r="T77" i="5" l="1"/>
  <c r="T83" i="5"/>
  <c r="T70" i="5"/>
  <c r="W70" i="5" s="1"/>
  <c r="T86" i="5"/>
  <c r="V86" i="5" s="1"/>
  <c r="T84" i="5"/>
  <c r="U84" i="5" s="1"/>
  <c r="T51" i="5"/>
  <c r="W51" i="5" s="1"/>
  <c r="T43" i="5"/>
  <c r="U43" i="5" s="1"/>
  <c r="T93" i="5"/>
  <c r="W93" i="5" s="1"/>
  <c r="T55" i="5"/>
  <c r="W55" i="5" s="1"/>
  <c r="T47" i="5"/>
  <c r="W47" i="5" s="1"/>
  <c r="T75" i="5"/>
  <c r="U75" i="5" s="1"/>
  <c r="T53" i="5"/>
  <c r="W53" i="5" s="1"/>
  <c r="T62" i="5"/>
  <c r="W62" i="5" s="1"/>
  <c r="T92" i="5"/>
  <c r="U92" i="5" s="1"/>
  <c r="T60" i="5"/>
  <c r="V60" i="5" s="1"/>
  <c r="T58" i="5"/>
  <c r="V58" i="5" s="1"/>
  <c r="T49" i="5"/>
  <c r="V49" i="5" s="1"/>
  <c r="T52" i="5"/>
  <c r="U52" i="5" s="1"/>
  <c r="T71" i="5"/>
  <c r="W71" i="5" s="1"/>
  <c r="T91" i="5"/>
  <c r="W91" i="5" s="1"/>
  <c r="T45" i="5"/>
  <c r="W45" i="5" s="1"/>
  <c r="T42" i="5"/>
  <c r="U42" i="5" s="1"/>
  <c r="T89" i="5"/>
  <c r="V89" i="5" s="1"/>
  <c r="T81" i="5"/>
  <c r="W81" i="5" s="1"/>
  <c r="T90" i="5"/>
  <c r="W90" i="5" s="1"/>
  <c r="T46" i="5"/>
  <c r="T65" i="5"/>
  <c r="U65" i="5" s="1"/>
  <c r="T66" i="5"/>
  <c r="V66" i="5" s="1"/>
  <c r="T72" i="5"/>
  <c r="W72" i="5" s="1"/>
  <c r="T80" i="5"/>
  <c r="W80" i="5" s="1"/>
  <c r="T69" i="5"/>
  <c r="W69" i="5" s="1"/>
  <c r="T67" i="5"/>
  <c r="V67" i="5" s="1"/>
  <c r="T54" i="5"/>
  <c r="U54" i="5" s="1"/>
  <c r="T44" i="5"/>
  <c r="T56" i="5"/>
  <c r="V56" i="5" s="1"/>
  <c r="T78" i="5"/>
  <c r="V78" i="5" s="1"/>
  <c r="T57" i="5"/>
  <c r="W57" i="5" s="1"/>
  <c r="T79" i="5"/>
  <c r="W79" i="5" s="1"/>
  <c r="T61" i="5"/>
  <c r="W61" i="5" s="1"/>
  <c r="T76" i="5"/>
  <c r="V76" i="5" s="1"/>
  <c r="T95" i="5"/>
  <c r="W95" i="5" s="1"/>
  <c r="T63" i="5"/>
  <c r="W63" i="5" s="1"/>
  <c r="T50" i="5"/>
  <c r="V50" i="5" s="1"/>
  <c r="T48" i="5"/>
  <c r="V48" i="5" s="1"/>
  <c r="T59" i="5"/>
  <c r="W59" i="5" s="1"/>
  <c r="T87" i="5"/>
  <c r="W87" i="5" s="1"/>
  <c r="T85" i="5"/>
  <c r="W85" i="5" s="1"/>
  <c r="T68" i="5"/>
  <c r="V68" i="5" s="1"/>
  <c r="T64" i="5"/>
  <c r="U64" i="5" s="1"/>
  <c r="T82" i="5"/>
  <c r="W82" i="5" s="1"/>
  <c r="T74" i="5"/>
  <c r="W74" i="5" s="1"/>
  <c r="T94" i="5"/>
  <c r="U94" i="5" s="1"/>
  <c r="W73" i="5"/>
  <c r="U73" i="5"/>
  <c r="V73" i="5"/>
  <c r="U71" i="5"/>
  <c r="V88" i="5"/>
  <c r="W88" i="5"/>
  <c r="U88" i="5"/>
  <c r="V44" i="5"/>
  <c r="W44" i="5"/>
  <c r="U44" i="5"/>
  <c r="U70" i="5"/>
  <c r="W77" i="5"/>
  <c r="U77" i="5"/>
  <c r="V77" i="5"/>
  <c r="U46" i="5"/>
  <c r="W46" i="5"/>
  <c r="V46" i="5"/>
  <c r="V63" i="5"/>
  <c r="W50" i="5"/>
  <c r="W48" i="5"/>
  <c r="W83" i="5"/>
  <c r="V83" i="5"/>
  <c r="U83" i="5"/>
  <c r="W84" i="5"/>
  <c r="V47" i="5"/>
  <c r="V82" i="5"/>
  <c r="U82" i="5"/>
  <c r="V74" i="5"/>
  <c r="U74" i="5"/>
  <c r="W56" i="5" l="1"/>
  <c r="U50" i="5"/>
  <c r="V71" i="5"/>
  <c r="W86" i="5"/>
  <c r="W65" i="5"/>
  <c r="V75" i="5"/>
  <c r="V70" i="5"/>
  <c r="W92" i="5"/>
  <c r="U86" i="5"/>
  <c r="U53" i="5"/>
  <c r="V53" i="5"/>
  <c r="U90" i="5"/>
  <c r="U60" i="5"/>
  <c r="W67" i="5"/>
  <c r="U62" i="5"/>
  <c r="V64" i="5"/>
  <c r="U48" i="5"/>
  <c r="V62" i="5"/>
  <c r="V55" i="5"/>
  <c r="W58" i="5"/>
  <c r="U93" i="5"/>
  <c r="W54" i="5"/>
  <c r="U49" i="5"/>
  <c r="V90" i="5"/>
  <c r="U58" i="5"/>
  <c r="V93" i="5"/>
  <c r="W49" i="5"/>
  <c r="U55" i="5"/>
  <c r="W68" i="5"/>
  <c r="V54" i="5"/>
  <c r="U76" i="5"/>
  <c r="U67" i="5"/>
  <c r="W64" i="5"/>
  <c r="V79" i="5"/>
  <c r="U79" i="5"/>
  <c r="V80" i="5"/>
  <c r="U85" i="5"/>
  <c r="W42" i="5"/>
  <c r="U80" i="5"/>
  <c r="V85" i="5"/>
  <c r="V59" i="5"/>
  <c r="V57" i="5"/>
  <c r="V91" i="5"/>
  <c r="U89" i="5"/>
  <c r="U59" i="5"/>
  <c r="U57" i="5"/>
  <c r="U91" i="5"/>
  <c r="W78" i="5"/>
  <c r="U72" i="5"/>
  <c r="W89" i="5"/>
  <c r="U63" i="5"/>
  <c r="U78" i="5"/>
  <c r="V72" i="5"/>
  <c r="V65" i="5"/>
  <c r="V45" i="5"/>
  <c r="V84" i="5"/>
  <c r="V92" i="5"/>
  <c r="W43" i="5"/>
  <c r="U45" i="5"/>
  <c r="U68" i="5"/>
  <c r="W60" i="5"/>
  <c r="W94" i="5"/>
  <c r="U51" i="5"/>
  <c r="U87" i="5"/>
  <c r="V95" i="5"/>
  <c r="W76" i="5"/>
  <c r="V42" i="5"/>
  <c r="U56" i="5"/>
  <c r="W75" i="5"/>
  <c r="V81" i="5"/>
  <c r="U47" i="5"/>
  <c r="V51" i="5"/>
  <c r="V87" i="5"/>
  <c r="U95" i="5"/>
  <c r="V61" i="5"/>
  <c r="U66" i="5"/>
  <c r="U69" i="5"/>
  <c r="U81" i="5"/>
  <c r="W52" i="5"/>
  <c r="U61" i="5"/>
  <c r="W66" i="5"/>
  <c r="V43" i="5"/>
  <c r="V69" i="5"/>
  <c r="V52" i="5"/>
  <c r="V94" i="5"/>
  <c r="V96" i="5" l="1"/>
  <c r="U96" i="5"/>
  <c r="M30" i="5" s="1"/>
  <c r="W96" i="5"/>
  <c r="N30" i="5" l="1"/>
  <c r="X42" i="5" s="1"/>
  <c r="X76" i="5"/>
  <c r="AA76" i="5" s="1"/>
  <c r="X83" i="5"/>
  <c r="Y83" i="5" s="1"/>
  <c r="X92" i="5"/>
  <c r="Z92" i="5" s="1"/>
  <c r="X79" i="5"/>
  <c r="AA79" i="5" s="1"/>
  <c r="X71" i="5"/>
  <c r="X94" i="5"/>
  <c r="X84" i="5"/>
  <c r="X81" i="5"/>
  <c r="X45" i="5"/>
  <c r="X59" i="5"/>
  <c r="X77" i="5"/>
  <c r="X88" i="5"/>
  <c r="X52" i="5"/>
  <c r="X80" i="5"/>
  <c r="X93" i="5"/>
  <c r="X44" i="5"/>
  <c r="X55" i="5"/>
  <c r="X78" i="5"/>
  <c r="X57" i="5"/>
  <c r="X85" i="5"/>
  <c r="X65" i="5"/>
  <c r="X89" i="5"/>
  <c r="X54" i="5"/>
  <c r="X61" i="5"/>
  <c r="X70" i="5"/>
  <c r="X82" i="5"/>
  <c r="X58" i="5"/>
  <c r="X69" i="5"/>
  <c r="X60" i="5"/>
  <c r="X87" i="5"/>
  <c r="X43" i="5"/>
  <c r="X53" i="5"/>
  <c r="X64" i="5"/>
  <c r="X67" i="5"/>
  <c r="X75" i="5"/>
  <c r="X46" i="5"/>
  <c r="X68" i="5"/>
  <c r="X48" i="5"/>
  <c r="X90" i="5"/>
  <c r="X47" i="5"/>
  <c r="X49" i="5"/>
  <c r="X56" i="5"/>
  <c r="X66" i="5"/>
  <c r="X51" i="5"/>
  <c r="X72" i="5"/>
  <c r="X74" i="5"/>
  <c r="X73" i="5"/>
  <c r="X86" i="5"/>
  <c r="X50" i="5"/>
  <c r="X62" i="5" l="1"/>
  <c r="Z62" i="5" s="1"/>
  <c r="X63" i="5"/>
  <c r="AA63" i="5" s="1"/>
  <c r="X95" i="5"/>
  <c r="X91" i="5"/>
  <c r="AA91" i="5" s="1"/>
  <c r="Y63" i="5"/>
  <c r="Z63" i="5"/>
  <c r="AA83" i="5"/>
  <c r="Z83" i="5"/>
  <c r="Y79" i="5"/>
  <c r="Y62" i="5"/>
  <c r="Z76" i="5"/>
  <c r="Y92" i="5"/>
  <c r="Y76" i="5"/>
  <c r="AA62" i="5"/>
  <c r="AA92" i="5"/>
  <c r="Z79" i="5"/>
  <c r="AA87" i="5"/>
  <c r="Z87" i="5"/>
  <c r="Y87" i="5"/>
  <c r="AA66" i="5"/>
  <c r="Z66" i="5"/>
  <c r="Y66" i="5"/>
  <c r="Y73" i="5"/>
  <c r="AA73" i="5"/>
  <c r="Z73" i="5"/>
  <c r="AA90" i="5"/>
  <c r="Z90" i="5"/>
  <c r="Y90" i="5"/>
  <c r="AA67" i="5"/>
  <c r="Z67" i="5"/>
  <c r="Y67" i="5"/>
  <c r="AA57" i="5"/>
  <c r="Z57" i="5"/>
  <c r="Y57" i="5"/>
  <c r="AA77" i="5"/>
  <c r="Z77" i="5"/>
  <c r="Y77" i="5"/>
  <c r="AA81" i="5"/>
  <c r="Z81" i="5"/>
  <c r="Y81" i="5"/>
  <c r="AA94" i="5"/>
  <c r="Y94" i="5"/>
  <c r="Z94" i="5"/>
  <c r="AA68" i="5"/>
  <c r="Y68" i="5"/>
  <c r="Z68" i="5"/>
  <c r="AA54" i="5"/>
  <c r="Y54" i="5"/>
  <c r="Z54" i="5"/>
  <c r="AA55" i="5"/>
  <c r="Z55" i="5"/>
  <c r="Y55" i="5"/>
  <c r="AA72" i="5"/>
  <c r="Y72" i="5"/>
  <c r="Z72" i="5"/>
  <c r="Z53" i="5"/>
  <c r="Y53" i="5"/>
  <c r="AA53" i="5"/>
  <c r="AA44" i="5"/>
  <c r="Z44" i="5"/>
  <c r="Y44" i="5"/>
  <c r="AA59" i="5"/>
  <c r="Z59" i="5"/>
  <c r="Y59" i="5"/>
  <c r="AA84" i="5"/>
  <c r="Y84" i="5"/>
  <c r="Z84" i="5"/>
  <c r="AA49" i="5"/>
  <c r="Z49" i="5"/>
  <c r="Y49" i="5"/>
  <c r="Z85" i="5"/>
  <c r="Y85" i="5"/>
  <c r="AA85" i="5"/>
  <c r="AA47" i="5"/>
  <c r="Z47" i="5"/>
  <c r="Y47" i="5"/>
  <c r="AA78" i="5"/>
  <c r="Y78" i="5"/>
  <c r="Z78" i="5"/>
  <c r="Z71" i="5"/>
  <c r="AA71" i="5"/>
  <c r="Y71" i="5"/>
  <c r="AA74" i="5"/>
  <c r="Z74" i="5"/>
  <c r="Y74" i="5"/>
  <c r="AA69" i="5"/>
  <c r="Z69" i="5"/>
  <c r="Y69" i="5"/>
  <c r="AA52" i="5"/>
  <c r="Y52" i="5"/>
  <c r="Z52" i="5"/>
  <c r="Y51" i="5"/>
  <c r="AA51" i="5"/>
  <c r="Z51" i="5"/>
  <c r="AA56" i="5"/>
  <c r="Y56" i="5"/>
  <c r="Z56" i="5"/>
  <c r="AA46" i="5"/>
  <c r="Y46" i="5"/>
  <c r="Z46" i="5"/>
  <c r="AA43" i="5"/>
  <c r="Z43" i="5"/>
  <c r="Y43" i="5"/>
  <c r="AA58" i="5"/>
  <c r="Z58" i="5"/>
  <c r="Y58" i="5"/>
  <c r="AA89" i="5"/>
  <c r="Z89" i="5"/>
  <c r="Y89" i="5"/>
  <c r="AA88" i="5"/>
  <c r="Y88" i="5"/>
  <c r="Z88" i="5"/>
  <c r="Z95" i="5"/>
  <c r="Y95" i="5"/>
  <c r="AA95" i="5"/>
  <c r="AA70" i="5"/>
  <c r="Y70" i="5"/>
  <c r="Z70" i="5"/>
  <c r="AA45" i="5"/>
  <c r="Z45" i="5"/>
  <c r="Y45" i="5"/>
  <c r="Z61" i="5"/>
  <c r="AA61" i="5"/>
  <c r="Y61" i="5"/>
  <c r="AA48" i="5"/>
  <c r="Z48" i="5"/>
  <c r="Y48" i="5"/>
  <c r="AA60" i="5"/>
  <c r="Y60" i="5"/>
  <c r="Z60" i="5"/>
  <c r="AA80" i="5"/>
  <c r="Y80" i="5"/>
  <c r="Z80" i="5"/>
  <c r="AA64" i="5"/>
  <c r="Y64" i="5"/>
  <c r="Z64" i="5"/>
  <c r="AA50" i="5"/>
  <c r="Z50" i="5"/>
  <c r="Y50" i="5"/>
  <c r="AA86" i="5"/>
  <c r="Y86" i="5"/>
  <c r="Z86" i="5"/>
  <c r="AA75" i="5"/>
  <c r="Z75" i="5"/>
  <c r="Y75" i="5"/>
  <c r="AA82" i="5"/>
  <c r="Z82" i="5"/>
  <c r="Y82" i="5"/>
  <c r="AA65" i="5"/>
  <c r="Z65" i="5"/>
  <c r="Y65" i="5"/>
  <c r="Z93" i="5"/>
  <c r="AA93" i="5"/>
  <c r="Y93" i="5"/>
  <c r="AA42" i="5"/>
  <c r="Y42" i="5"/>
  <c r="Z42" i="5"/>
  <c r="Y91" i="5" l="1"/>
  <c r="Z91" i="5"/>
  <c r="AA96" i="5"/>
  <c r="Z96" i="5"/>
  <c r="Y96" i="5"/>
  <c r="N31" i="5" l="1"/>
  <c r="M31" i="5"/>
  <c r="AB42" i="5" s="1"/>
  <c r="AB88" i="5" l="1"/>
  <c r="AB81" i="5"/>
  <c r="AB72" i="5"/>
  <c r="AB65" i="5"/>
  <c r="AB56" i="5"/>
  <c r="AB49" i="5"/>
  <c r="AB94" i="5"/>
  <c r="AB79" i="5"/>
  <c r="AB76" i="5"/>
  <c r="AB57" i="5"/>
  <c r="AB54" i="5"/>
  <c r="AB71" i="5"/>
  <c r="AB67" i="5"/>
  <c r="AB63" i="5"/>
  <c r="AB59" i="5"/>
  <c r="AB91" i="5"/>
  <c r="AB82" i="5"/>
  <c r="AB58" i="5"/>
  <c r="AB44" i="5"/>
  <c r="AB95" i="5"/>
  <c r="AB86" i="5"/>
  <c r="AB62" i="5"/>
  <c r="AB48" i="5"/>
  <c r="AB43" i="5"/>
  <c r="AB93" i="5"/>
  <c r="AB84" i="5"/>
  <c r="AB70" i="5"/>
  <c r="AB55" i="5"/>
  <c r="AB45" i="5"/>
  <c r="AB77" i="5"/>
  <c r="AB69" i="5"/>
  <c r="AB61" i="5"/>
  <c r="AB46" i="5"/>
  <c r="AB85" i="5"/>
  <c r="AB75" i="5"/>
  <c r="AB68" i="5"/>
  <c r="AB50" i="5"/>
  <c r="AB83" i="5"/>
  <c r="AB92" i="5"/>
  <c r="AB74" i="5"/>
  <c r="AB66" i="5"/>
  <c r="AB90" i="5"/>
  <c r="AB73" i="5"/>
  <c r="AB47" i="5"/>
  <c r="AB78" i="5"/>
  <c r="AB60" i="5"/>
  <c r="AB89" i="5"/>
  <c r="AB53" i="5"/>
  <c r="AB87" i="5"/>
  <c r="AB52" i="5"/>
  <c r="AB51" i="5"/>
  <c r="AB80" i="5"/>
  <c r="AB64" i="5"/>
  <c r="AE45" i="5" l="1"/>
  <c r="AC45" i="5"/>
  <c r="AD45" i="5"/>
  <c r="AE91" i="5"/>
  <c r="AC91" i="5"/>
  <c r="AD91" i="5"/>
  <c r="AE59" i="5"/>
  <c r="AC59" i="5"/>
  <c r="AD59" i="5"/>
  <c r="AC94" i="5"/>
  <c r="AD94" i="5"/>
  <c r="AE94" i="5"/>
  <c r="AE49" i="5"/>
  <c r="AC49" i="5"/>
  <c r="AD49" i="5"/>
  <c r="AD64" i="5"/>
  <c r="AE64" i="5"/>
  <c r="AC64" i="5"/>
  <c r="AD52" i="5"/>
  <c r="AE52" i="5"/>
  <c r="AC52" i="5"/>
  <c r="AC78" i="5"/>
  <c r="AE78" i="5"/>
  <c r="AD78" i="5"/>
  <c r="AC50" i="5"/>
  <c r="AE50" i="5"/>
  <c r="AD50" i="5"/>
  <c r="AE77" i="5"/>
  <c r="AC77" i="5"/>
  <c r="AD77" i="5"/>
  <c r="AE55" i="5"/>
  <c r="AD55" i="5"/>
  <c r="AC55" i="5"/>
  <c r="AE63" i="5"/>
  <c r="AC63" i="5"/>
  <c r="AD63" i="5"/>
  <c r="AE56" i="5"/>
  <c r="AD56" i="5"/>
  <c r="AC56" i="5"/>
  <c r="AE83" i="5"/>
  <c r="AD83" i="5"/>
  <c r="AC83" i="5"/>
  <c r="AE69" i="5"/>
  <c r="AD69" i="5"/>
  <c r="AC69" i="5"/>
  <c r="AE66" i="5"/>
  <c r="AD66" i="5"/>
  <c r="AC66" i="5"/>
  <c r="AE70" i="5"/>
  <c r="AD70" i="5"/>
  <c r="AC70" i="5"/>
  <c r="AC48" i="5"/>
  <c r="AE48" i="5"/>
  <c r="AD48" i="5"/>
  <c r="AE71" i="5"/>
  <c r="AD71" i="5"/>
  <c r="AC71" i="5"/>
  <c r="AC80" i="5"/>
  <c r="AE80" i="5"/>
  <c r="AD80" i="5"/>
  <c r="AE53" i="5"/>
  <c r="AD53" i="5"/>
  <c r="AC53" i="5"/>
  <c r="AD92" i="5"/>
  <c r="AC92" i="5"/>
  <c r="AE92" i="5"/>
  <c r="AE85" i="5"/>
  <c r="AD85" i="5"/>
  <c r="AC85" i="5"/>
  <c r="AE93" i="5"/>
  <c r="AC93" i="5"/>
  <c r="AD93" i="5"/>
  <c r="AC62" i="5"/>
  <c r="AD62" i="5"/>
  <c r="AE62" i="5"/>
  <c r="AE54" i="5"/>
  <c r="AC54" i="5"/>
  <c r="AD54" i="5"/>
  <c r="AE81" i="5"/>
  <c r="AC81" i="5"/>
  <c r="AD81" i="5"/>
  <c r="AE61" i="5"/>
  <c r="AC61" i="5"/>
  <c r="AD61" i="5"/>
  <c r="AE82" i="5"/>
  <c r="AD82" i="5"/>
  <c r="AC82" i="5"/>
  <c r="AE79" i="5"/>
  <c r="AC79" i="5"/>
  <c r="AD79" i="5"/>
  <c r="AE87" i="5"/>
  <c r="AD87" i="5"/>
  <c r="AC87" i="5"/>
  <c r="AD68" i="5"/>
  <c r="AC68" i="5"/>
  <c r="AE68" i="5"/>
  <c r="AE43" i="5"/>
  <c r="AC43" i="5"/>
  <c r="AD43" i="5"/>
  <c r="AE67" i="5"/>
  <c r="AD67" i="5"/>
  <c r="AC67" i="5"/>
  <c r="AE65" i="5"/>
  <c r="AC65" i="5"/>
  <c r="AD65" i="5"/>
  <c r="AE74" i="5"/>
  <c r="AC74" i="5"/>
  <c r="AD74" i="5"/>
  <c r="AD84" i="5"/>
  <c r="AC84" i="5"/>
  <c r="AE84" i="5"/>
  <c r="AE47" i="5"/>
  <c r="AC47" i="5"/>
  <c r="AD47" i="5"/>
  <c r="AD86" i="5"/>
  <c r="AC86" i="5"/>
  <c r="AE86" i="5"/>
  <c r="AD44" i="5"/>
  <c r="AC44" i="5"/>
  <c r="AE44" i="5"/>
  <c r="AE57" i="5"/>
  <c r="AC57" i="5"/>
  <c r="AD57" i="5"/>
  <c r="AD88" i="5"/>
  <c r="AE88" i="5"/>
  <c r="AC88" i="5"/>
  <c r="AE90" i="5"/>
  <c r="AC90" i="5"/>
  <c r="AD90" i="5"/>
  <c r="AE60" i="5"/>
  <c r="AC60" i="5"/>
  <c r="AD60" i="5"/>
  <c r="AE75" i="5"/>
  <c r="AC75" i="5"/>
  <c r="AD75" i="5"/>
  <c r="AC72" i="5"/>
  <c r="AD72" i="5"/>
  <c r="AE72" i="5"/>
  <c r="AE51" i="5"/>
  <c r="AD51" i="5"/>
  <c r="AC51" i="5"/>
  <c r="AE89" i="5"/>
  <c r="AC89" i="5"/>
  <c r="AD89" i="5"/>
  <c r="AE73" i="5"/>
  <c r="AC73" i="5"/>
  <c r="AD73" i="5"/>
  <c r="AC46" i="5"/>
  <c r="AD46" i="5"/>
  <c r="AE46" i="5"/>
  <c r="AE95" i="5"/>
  <c r="AC95" i="5"/>
  <c r="AD95" i="5"/>
  <c r="AE58" i="5"/>
  <c r="AD58" i="5"/>
  <c r="AC58" i="5"/>
  <c r="AC76" i="5"/>
  <c r="AE76" i="5"/>
  <c r="AD76" i="5"/>
  <c r="AC42" i="5"/>
  <c r="AE42" i="5"/>
  <c r="AD42" i="5"/>
  <c r="AC96" i="5" l="1"/>
  <c r="AD96" i="5"/>
  <c r="AE96" i="5"/>
  <c r="N32" i="5" s="1"/>
  <c r="M32" i="5" l="1"/>
  <c r="AF73" i="5" s="1"/>
  <c r="AF44" i="5"/>
  <c r="AF71" i="5" l="1"/>
  <c r="AF42" i="5"/>
  <c r="AF75" i="5"/>
  <c r="AF70" i="5"/>
  <c r="AF60" i="5"/>
  <c r="AF80" i="5"/>
  <c r="AI80" i="5" s="1"/>
  <c r="AF74" i="5"/>
  <c r="AF89" i="5"/>
  <c r="AH89" i="5" s="1"/>
  <c r="AF77" i="5"/>
  <c r="AH77" i="5" s="1"/>
  <c r="AF76" i="5"/>
  <c r="AH76" i="5" s="1"/>
  <c r="AF43" i="5"/>
  <c r="AI43" i="5" s="1"/>
  <c r="AF81" i="5"/>
  <c r="AF69" i="5"/>
  <c r="AF88" i="5"/>
  <c r="AH88" i="5" s="1"/>
  <c r="AF47" i="5"/>
  <c r="AF51" i="5"/>
  <c r="AI51" i="5" s="1"/>
  <c r="AF53" i="5"/>
  <c r="AG53" i="5" s="1"/>
  <c r="AF67" i="5"/>
  <c r="AH67" i="5" s="1"/>
  <c r="AF61" i="5"/>
  <c r="AG61" i="5" s="1"/>
  <c r="AF62" i="5"/>
  <c r="AF86" i="5"/>
  <c r="AF54" i="5"/>
  <c r="AF84" i="5"/>
  <c r="AF68" i="5"/>
  <c r="AG68" i="5" s="1"/>
  <c r="AF83" i="5"/>
  <c r="AI83" i="5" s="1"/>
  <c r="AF50" i="5"/>
  <c r="AI50" i="5" s="1"/>
  <c r="AF93" i="5"/>
  <c r="AG93" i="5" s="1"/>
  <c r="AF48" i="5"/>
  <c r="AF46" i="5"/>
  <c r="AF58" i="5"/>
  <c r="AI58" i="5" s="1"/>
  <c r="AF55" i="5"/>
  <c r="AI42" i="5"/>
  <c r="AF90" i="5"/>
  <c r="AH90" i="5" s="1"/>
  <c r="AF85" i="5"/>
  <c r="AH85" i="5" s="1"/>
  <c r="AF72" i="5"/>
  <c r="AH72" i="5" s="1"/>
  <c r="AF91" i="5"/>
  <c r="AF66" i="5"/>
  <c r="AF82" i="5"/>
  <c r="AH82" i="5" s="1"/>
  <c r="AF63" i="5"/>
  <c r="AH63" i="5" s="1"/>
  <c r="AF49" i="5"/>
  <c r="AI49" i="5" s="1"/>
  <c r="AF52" i="5"/>
  <c r="AG52" i="5" s="1"/>
  <c r="AF78" i="5"/>
  <c r="AI78" i="5" s="1"/>
  <c r="AF56" i="5"/>
  <c r="AG56" i="5" s="1"/>
  <c r="AF87" i="5"/>
  <c r="AI87" i="5" s="1"/>
  <c r="AF95" i="5"/>
  <c r="AI95" i="5" s="1"/>
  <c r="AF45" i="5"/>
  <c r="AH45" i="5" s="1"/>
  <c r="AF79" i="5"/>
  <c r="AI79" i="5" s="1"/>
  <c r="AF65" i="5"/>
  <c r="AI65" i="5" s="1"/>
  <c r="AF92" i="5"/>
  <c r="AG92" i="5" s="1"/>
  <c r="AF64" i="5"/>
  <c r="AI64" i="5" s="1"/>
  <c r="AF57" i="5"/>
  <c r="AI57" i="5" s="1"/>
  <c r="AF59" i="5"/>
  <c r="AI59" i="5" s="1"/>
  <c r="AF94" i="5"/>
  <c r="AH94" i="5" s="1"/>
  <c r="AH51" i="5"/>
  <c r="AH80" i="5"/>
  <c r="AG80" i="5"/>
  <c r="AH66" i="5"/>
  <c r="AI66" i="5"/>
  <c r="AG66" i="5"/>
  <c r="AI77" i="5"/>
  <c r="AH46" i="5"/>
  <c r="AI46" i="5"/>
  <c r="AG46" i="5"/>
  <c r="AG84" i="5"/>
  <c r="AI84" i="5"/>
  <c r="AH84" i="5"/>
  <c r="AI89" i="5"/>
  <c r="AI48" i="5"/>
  <c r="AG48" i="5"/>
  <c r="AH48" i="5"/>
  <c r="AG70" i="5"/>
  <c r="AH70" i="5"/>
  <c r="AI70" i="5"/>
  <c r="AI81" i="5"/>
  <c r="AG81" i="5"/>
  <c r="AH81" i="5"/>
  <c r="AI55" i="5"/>
  <c r="AH55" i="5"/>
  <c r="AG55" i="5"/>
  <c r="AI73" i="5"/>
  <c r="AH73" i="5"/>
  <c r="AG73" i="5"/>
  <c r="AH44" i="5"/>
  <c r="AI44" i="5"/>
  <c r="AG44" i="5"/>
  <c r="AI63" i="5"/>
  <c r="AG63" i="5"/>
  <c r="AI75" i="5"/>
  <c r="AG75" i="5"/>
  <c r="AH75" i="5"/>
  <c r="AI88" i="5"/>
  <c r="AG88" i="5"/>
  <c r="AI47" i="5"/>
  <c r="AG47" i="5"/>
  <c r="AH47" i="5"/>
  <c r="AH58" i="5"/>
  <c r="AG54" i="5"/>
  <c r="AI54" i="5"/>
  <c r="AH54" i="5"/>
  <c r="AI69" i="5"/>
  <c r="AH69" i="5"/>
  <c r="AG69" i="5"/>
  <c r="AI91" i="5"/>
  <c r="AG91" i="5"/>
  <c r="AH91" i="5"/>
  <c r="AI53" i="5"/>
  <c r="AH74" i="5"/>
  <c r="AG74" i="5"/>
  <c r="AI74" i="5"/>
  <c r="AH86" i="5"/>
  <c r="AI86" i="5"/>
  <c r="AG86" i="5"/>
  <c r="AH60" i="5"/>
  <c r="AI60" i="5"/>
  <c r="AG60" i="5"/>
  <c r="AI62" i="5"/>
  <c r="AH62" i="5"/>
  <c r="AG62" i="5"/>
  <c r="AI71" i="5"/>
  <c r="AG71" i="5"/>
  <c r="AH71" i="5"/>
  <c r="AG79" i="5"/>
  <c r="AH79" i="5"/>
  <c r="AH93" i="5" l="1"/>
  <c r="AH53" i="5"/>
  <c r="AI85" i="5"/>
  <c r="AI76" i="5"/>
  <c r="AG58" i="5"/>
  <c r="AG77" i="5"/>
  <c r="AH61" i="5"/>
  <c r="AG67" i="5"/>
  <c r="AH43" i="5"/>
  <c r="AG51" i="5"/>
  <c r="AG50" i="5"/>
  <c r="AG72" i="5"/>
  <c r="AH83" i="5"/>
  <c r="AI72" i="5"/>
  <c r="AI68" i="5"/>
  <c r="AG83" i="5"/>
  <c r="AG90" i="5"/>
  <c r="AG42" i="5"/>
  <c r="AI67" i="5"/>
  <c r="AG43" i="5"/>
  <c r="AI93" i="5"/>
  <c r="AI61" i="5"/>
  <c r="AH50" i="5"/>
  <c r="AH56" i="5"/>
  <c r="AH68" i="5"/>
  <c r="AG85" i="5"/>
  <c r="AI90" i="5"/>
  <c r="AG78" i="5"/>
  <c r="AH42" i="5"/>
  <c r="AG76" i="5"/>
  <c r="AG89" i="5"/>
  <c r="AH78" i="5"/>
  <c r="AG57" i="5"/>
  <c r="AH57" i="5"/>
  <c r="AG95" i="5"/>
  <c r="AH95" i="5"/>
  <c r="AI56" i="5"/>
  <c r="AG82" i="5"/>
  <c r="AH65" i="5"/>
  <c r="AI82" i="5"/>
  <c r="AI94" i="5"/>
  <c r="AG45" i="5"/>
  <c r="AH59" i="5"/>
  <c r="AI45" i="5"/>
  <c r="AH49" i="5"/>
  <c r="AI92" i="5"/>
  <c r="AG87" i="5"/>
  <c r="AH52" i="5"/>
  <c r="AH92" i="5"/>
  <c r="AH87" i="5"/>
  <c r="AI52" i="5"/>
  <c r="AG94" i="5"/>
  <c r="AG59" i="5"/>
  <c r="AG65" i="5"/>
  <c r="AG49" i="5"/>
  <c r="AH64" i="5"/>
  <c r="AG64" i="5"/>
  <c r="AG96" i="5" l="1"/>
  <c r="AH96" i="5"/>
  <c r="AI96" i="5"/>
  <c r="M33" i="5" l="1"/>
  <c r="N33" i="5"/>
  <c r="AJ91" i="5"/>
  <c r="AJ83" i="5"/>
  <c r="AJ75" i="5"/>
  <c r="AJ67" i="5"/>
  <c r="AJ59" i="5"/>
  <c r="AJ51" i="5"/>
  <c r="AJ43" i="5"/>
  <c r="AJ90" i="5"/>
  <c r="AJ82" i="5"/>
  <c r="AJ74" i="5"/>
  <c r="AJ66" i="5"/>
  <c r="AJ58" i="5"/>
  <c r="AJ50" i="5"/>
  <c r="AJ42" i="5"/>
  <c r="AJ89" i="5"/>
  <c r="AJ81" i="5"/>
  <c r="AJ73" i="5"/>
  <c r="AJ65" i="5"/>
  <c r="AJ57" i="5"/>
  <c r="AJ49" i="5"/>
  <c r="AJ88" i="5"/>
  <c r="AJ80" i="5"/>
  <c r="AJ72" i="5"/>
  <c r="AJ64" i="5"/>
  <c r="AJ56" i="5"/>
  <c r="AJ48" i="5"/>
  <c r="AJ95" i="5"/>
  <c r="AJ87" i="5"/>
  <c r="AJ79" i="5"/>
  <c r="AJ71" i="5"/>
  <c r="AJ63" i="5"/>
  <c r="AJ55" i="5"/>
  <c r="AJ47" i="5"/>
  <c r="AJ94" i="5"/>
  <c r="AJ86" i="5"/>
  <c r="AJ78" i="5"/>
  <c r="AJ70" i="5"/>
  <c r="AJ76" i="5"/>
  <c r="AJ52" i="5"/>
  <c r="AJ69" i="5"/>
  <c r="AJ46" i="5"/>
  <c r="AJ68" i="5"/>
  <c r="AJ45" i="5"/>
  <c r="AJ93" i="5"/>
  <c r="AJ62" i="5"/>
  <c r="AJ44" i="5"/>
  <c r="AJ92" i="5"/>
  <c r="AJ61" i="5"/>
  <c r="AJ85" i="5"/>
  <c r="AJ60" i="5"/>
  <c r="AJ84" i="5"/>
  <c r="AJ54" i="5"/>
  <c r="AJ77" i="5"/>
  <c r="AJ53" i="5"/>
  <c r="AL94" i="5" l="1"/>
  <c r="AM94" i="5"/>
  <c r="AK94" i="5"/>
  <c r="AL56" i="5"/>
  <c r="AK56" i="5"/>
  <c r="AM56" i="5"/>
  <c r="AK65" i="5"/>
  <c r="AM65" i="5"/>
  <c r="AL65" i="5"/>
  <c r="AL74" i="5"/>
  <c r="AM74" i="5"/>
  <c r="AK74" i="5"/>
  <c r="AK91" i="5"/>
  <c r="AM91" i="5"/>
  <c r="AL91" i="5"/>
  <c r="AL84" i="5"/>
  <c r="AM84" i="5"/>
  <c r="AK84" i="5"/>
  <c r="AL92" i="5"/>
  <c r="AM92" i="5"/>
  <c r="AK92" i="5"/>
  <c r="AL45" i="5"/>
  <c r="AM45" i="5"/>
  <c r="AK45" i="5"/>
  <c r="AL52" i="5"/>
  <c r="AM52" i="5"/>
  <c r="AK52" i="5"/>
  <c r="AL55" i="5"/>
  <c r="AK55" i="5"/>
  <c r="AM55" i="5"/>
  <c r="AL64" i="5"/>
  <c r="AK64" i="5"/>
  <c r="AM64" i="5"/>
  <c r="AM73" i="5"/>
  <c r="AK73" i="5"/>
  <c r="AL73" i="5"/>
  <c r="AL82" i="5"/>
  <c r="AK82" i="5"/>
  <c r="AM82" i="5"/>
  <c r="AL68" i="5"/>
  <c r="AM68" i="5"/>
  <c r="AK68" i="5"/>
  <c r="AL76" i="5"/>
  <c r="AM76" i="5"/>
  <c r="AK76" i="5"/>
  <c r="AM63" i="5"/>
  <c r="AL63" i="5"/>
  <c r="AK63" i="5"/>
  <c r="AL72" i="5"/>
  <c r="AK72" i="5"/>
  <c r="AM72" i="5"/>
  <c r="AK81" i="5"/>
  <c r="AL81" i="5"/>
  <c r="AM81" i="5"/>
  <c r="AL90" i="5"/>
  <c r="AK90" i="5"/>
  <c r="AM90" i="5"/>
  <c r="AK43" i="5"/>
  <c r="AL43" i="5"/>
  <c r="AM43" i="5"/>
  <c r="AK71" i="5"/>
  <c r="AM71" i="5"/>
  <c r="AL71" i="5"/>
  <c r="AL80" i="5"/>
  <c r="AK80" i="5"/>
  <c r="AM80" i="5"/>
  <c r="AK89" i="5"/>
  <c r="AM89" i="5"/>
  <c r="AL89" i="5"/>
  <c r="AL51" i="5"/>
  <c r="AK51" i="5"/>
  <c r="AM51" i="5"/>
  <c r="AM53" i="5"/>
  <c r="AK53" i="5"/>
  <c r="AL53" i="5"/>
  <c r="AL60" i="5"/>
  <c r="AK60" i="5"/>
  <c r="AM60" i="5"/>
  <c r="AL44" i="5"/>
  <c r="AK44" i="5"/>
  <c r="AM44" i="5"/>
  <c r="AM79" i="5"/>
  <c r="AL79" i="5"/>
  <c r="AK79" i="5"/>
  <c r="AL88" i="5"/>
  <c r="AM88" i="5"/>
  <c r="AK88" i="5"/>
  <c r="AM42" i="5"/>
  <c r="AK42" i="5"/>
  <c r="AL42" i="5"/>
  <c r="AK59" i="5"/>
  <c r="AL59" i="5"/>
  <c r="AM59" i="5"/>
  <c r="AL77" i="5"/>
  <c r="AM77" i="5"/>
  <c r="AK77" i="5"/>
  <c r="AM85" i="5"/>
  <c r="AK85" i="5"/>
  <c r="AL85" i="5"/>
  <c r="AL62" i="5"/>
  <c r="AM62" i="5"/>
  <c r="AK62" i="5"/>
  <c r="AL46" i="5"/>
  <c r="AM46" i="5"/>
  <c r="AK46" i="5"/>
  <c r="AL70" i="5"/>
  <c r="AM70" i="5"/>
  <c r="AK70" i="5"/>
  <c r="AM87" i="5"/>
  <c r="AK87" i="5"/>
  <c r="AL87" i="5"/>
  <c r="AL50" i="5"/>
  <c r="AM50" i="5"/>
  <c r="AK50" i="5"/>
  <c r="AL67" i="5"/>
  <c r="AK67" i="5"/>
  <c r="AM67" i="5"/>
  <c r="AL93" i="5"/>
  <c r="AM93" i="5"/>
  <c r="AK93" i="5"/>
  <c r="AM69" i="5"/>
  <c r="AL69" i="5"/>
  <c r="AK69" i="5"/>
  <c r="AL78" i="5"/>
  <c r="AM78" i="5"/>
  <c r="AK78" i="5"/>
  <c r="AM95" i="5"/>
  <c r="AL95" i="5"/>
  <c r="AK95" i="5"/>
  <c r="AK49" i="5"/>
  <c r="AM49" i="5"/>
  <c r="AL49" i="5"/>
  <c r="AL58" i="5"/>
  <c r="AM58" i="5"/>
  <c r="AK58" i="5"/>
  <c r="AK75" i="5"/>
  <c r="AM75" i="5"/>
  <c r="AL75" i="5"/>
  <c r="AL57" i="5"/>
  <c r="AK57" i="5"/>
  <c r="AM57" i="5"/>
  <c r="AL66" i="5"/>
  <c r="AM66" i="5"/>
  <c r="AK66" i="5"/>
  <c r="AL83" i="5"/>
  <c r="AM83" i="5"/>
  <c r="AK83" i="5"/>
  <c r="AL86" i="5"/>
  <c r="AK86" i="5"/>
  <c r="AM86" i="5"/>
  <c r="AL48" i="5"/>
  <c r="AM48" i="5"/>
  <c r="AK48" i="5"/>
  <c r="AL61" i="5"/>
  <c r="AK61" i="5"/>
  <c r="AM61" i="5"/>
  <c r="AM47" i="5"/>
  <c r="AL47" i="5"/>
  <c r="AK47" i="5"/>
  <c r="AL54" i="5"/>
  <c r="AM54" i="5"/>
  <c r="AK54" i="5"/>
  <c r="AL96" i="5" l="1"/>
  <c r="AK96" i="5"/>
  <c r="AM96" i="5"/>
  <c r="N34" i="5" l="1"/>
  <c r="M34" i="5"/>
  <c r="AN61" i="5" l="1"/>
  <c r="AN54" i="5"/>
  <c r="AN56" i="5"/>
  <c r="AN53" i="5"/>
  <c r="AN84" i="5"/>
  <c r="AN55" i="5"/>
  <c r="AN51" i="5"/>
  <c r="AN44" i="5"/>
  <c r="AN78" i="5"/>
  <c r="AN66" i="5"/>
  <c r="AN79" i="5"/>
  <c r="AN75" i="5"/>
  <c r="AN93" i="5"/>
  <c r="AN62" i="5"/>
  <c r="AN43" i="5"/>
  <c r="AN50" i="5"/>
  <c r="AN65" i="5"/>
  <c r="AN76" i="5"/>
  <c r="AN45" i="5"/>
  <c r="AN82" i="5"/>
  <c r="AN92" i="5"/>
  <c r="AN89" i="5"/>
  <c r="AN52" i="5"/>
  <c r="AN71" i="5"/>
  <c r="AN46" i="5"/>
  <c r="AN91" i="5"/>
  <c r="AN58" i="5"/>
  <c r="AN86" i="5"/>
  <c r="AN88" i="5"/>
  <c r="AN42" i="5"/>
  <c r="AN95" i="5"/>
  <c r="AN83" i="5"/>
  <c r="AN47" i="5"/>
  <c r="AN60" i="5"/>
  <c r="AN69" i="5"/>
  <c r="AN80" i="5"/>
  <c r="AN85" i="5"/>
  <c r="AN94" i="5"/>
  <c r="AN48" i="5"/>
  <c r="AN74" i="5"/>
  <c r="AN72" i="5"/>
  <c r="AN81" i="5"/>
  <c r="AN77" i="5"/>
  <c r="AN63" i="5"/>
  <c r="AN90" i="5"/>
  <c r="AN49" i="5"/>
  <c r="AN67" i="5"/>
  <c r="AN59" i="5"/>
  <c r="AN68" i="5"/>
  <c r="AN64" i="5"/>
  <c r="AN57" i="5"/>
  <c r="AN70" i="5"/>
  <c r="AN87" i="5"/>
  <c r="AN73" i="5"/>
  <c r="AO73" i="5" l="1"/>
  <c r="AQ73" i="5"/>
  <c r="AP73" i="5"/>
  <c r="AQ74" i="5"/>
  <c r="AP74" i="5"/>
  <c r="AO74" i="5"/>
  <c r="AP60" i="5"/>
  <c r="AQ60" i="5"/>
  <c r="AO60" i="5"/>
  <c r="AP89" i="5"/>
  <c r="AQ89" i="5"/>
  <c r="AO89" i="5"/>
  <c r="AO68" i="5"/>
  <c r="AQ68" i="5"/>
  <c r="AP68" i="5"/>
  <c r="AP94" i="5"/>
  <c r="AQ94" i="5"/>
  <c r="AO94" i="5"/>
  <c r="AQ47" i="5"/>
  <c r="AP47" i="5"/>
  <c r="AO47" i="5"/>
  <c r="AP43" i="5"/>
  <c r="AO43" i="5"/>
  <c r="AQ43" i="5"/>
  <c r="AP78" i="5"/>
  <c r="AQ78" i="5"/>
  <c r="AO78" i="5"/>
  <c r="AP90" i="5"/>
  <c r="AO90" i="5"/>
  <c r="AQ90" i="5"/>
  <c r="AO44" i="5"/>
  <c r="AQ44" i="5"/>
  <c r="AP44" i="5"/>
  <c r="AQ61" i="5"/>
  <c r="AP61" i="5"/>
  <c r="AO61" i="5"/>
  <c r="AO59" i="5"/>
  <c r="AP59" i="5"/>
  <c r="AQ59" i="5"/>
  <c r="AQ63" i="5"/>
  <c r="AP63" i="5"/>
  <c r="AO63" i="5"/>
  <c r="AP48" i="5"/>
  <c r="AQ48" i="5"/>
  <c r="AO48" i="5"/>
  <c r="AQ85" i="5"/>
  <c r="AP85" i="5"/>
  <c r="AO85" i="5"/>
  <c r="AP42" i="5"/>
  <c r="AQ42" i="5"/>
  <c r="AO42" i="5"/>
  <c r="AP46" i="5"/>
  <c r="AO46" i="5"/>
  <c r="AQ46" i="5"/>
  <c r="AP62" i="5"/>
  <c r="AO62" i="5"/>
  <c r="AQ62" i="5"/>
  <c r="AP79" i="5"/>
  <c r="AQ79" i="5"/>
  <c r="AO79" i="5"/>
  <c r="AQ51" i="5"/>
  <c r="AP51" i="5"/>
  <c r="AO51" i="5"/>
  <c r="AO67" i="5"/>
  <c r="AP67" i="5"/>
  <c r="AQ67" i="5"/>
  <c r="AP77" i="5"/>
  <c r="AO77" i="5"/>
  <c r="AQ77" i="5"/>
  <c r="AP80" i="5"/>
  <c r="AQ80" i="5"/>
  <c r="AO80" i="5"/>
  <c r="AP83" i="5"/>
  <c r="AO83" i="5"/>
  <c r="AQ83" i="5"/>
  <c r="AP92" i="5"/>
  <c r="AO92" i="5"/>
  <c r="AQ92" i="5"/>
  <c r="AQ66" i="5"/>
  <c r="AO66" i="5"/>
  <c r="AP66" i="5"/>
  <c r="AQ55" i="5"/>
  <c r="AP55" i="5"/>
  <c r="AO55" i="5"/>
  <c r="AP70" i="5"/>
  <c r="AO70" i="5"/>
  <c r="AQ70" i="5"/>
  <c r="AQ81" i="5"/>
  <c r="AO81" i="5"/>
  <c r="AP81" i="5"/>
  <c r="AP88" i="5"/>
  <c r="AQ88" i="5"/>
  <c r="AO88" i="5"/>
  <c r="AP71" i="5"/>
  <c r="AO71" i="5"/>
  <c r="AQ71" i="5"/>
  <c r="AP82" i="5"/>
  <c r="AQ82" i="5"/>
  <c r="AO82" i="5"/>
  <c r="AQ65" i="5"/>
  <c r="AP65" i="5"/>
  <c r="AO65" i="5"/>
  <c r="AQ84" i="5"/>
  <c r="AP84" i="5"/>
  <c r="AO84" i="5"/>
  <c r="AP86" i="5"/>
  <c r="AO86" i="5"/>
  <c r="AQ86" i="5"/>
  <c r="AP52" i="5"/>
  <c r="AO52" i="5"/>
  <c r="AQ52" i="5"/>
  <c r="AQ45" i="5"/>
  <c r="AO45" i="5"/>
  <c r="AP45" i="5"/>
  <c r="AO53" i="5"/>
  <c r="AQ53" i="5"/>
  <c r="AP53" i="5"/>
  <c r="AQ57" i="5"/>
  <c r="AP57" i="5"/>
  <c r="AO57" i="5"/>
  <c r="AQ72" i="5"/>
  <c r="AO72" i="5"/>
  <c r="AP72" i="5"/>
  <c r="AP69" i="5"/>
  <c r="AO69" i="5"/>
  <c r="AQ69" i="5"/>
  <c r="AO95" i="5"/>
  <c r="AP95" i="5"/>
  <c r="AQ95" i="5"/>
  <c r="AO93" i="5"/>
  <c r="AP93" i="5"/>
  <c r="AQ93" i="5"/>
  <c r="AP56" i="5"/>
  <c r="AO56" i="5"/>
  <c r="AQ56" i="5"/>
  <c r="AQ58" i="5"/>
  <c r="AP58" i="5"/>
  <c r="AO58" i="5"/>
  <c r="AO76" i="5"/>
  <c r="AP76" i="5"/>
  <c r="AQ76" i="5"/>
  <c r="AP50" i="5"/>
  <c r="AO50" i="5"/>
  <c r="AQ50" i="5"/>
  <c r="AP75" i="5"/>
  <c r="AO75" i="5"/>
  <c r="AQ75" i="5"/>
  <c r="AQ64" i="5"/>
  <c r="AP64" i="5"/>
  <c r="AO64" i="5"/>
  <c r="AQ49" i="5"/>
  <c r="AP49" i="5"/>
  <c r="AO49" i="5"/>
  <c r="AQ91" i="5"/>
  <c r="AO91" i="5"/>
  <c r="AP91" i="5"/>
  <c r="AO54" i="5"/>
  <c r="AP54" i="5"/>
  <c r="AQ54" i="5"/>
  <c r="AQ87" i="5"/>
  <c r="AO87" i="5"/>
  <c r="AP87" i="5"/>
  <c r="AO96" i="5" l="1"/>
  <c r="AQ96" i="5"/>
  <c r="AP96" i="5"/>
  <c r="M35" i="5" l="1"/>
  <c r="N35" i="5"/>
</calcChain>
</file>

<file path=xl/sharedStrings.xml><?xml version="1.0" encoding="utf-8"?>
<sst xmlns="http://schemas.openxmlformats.org/spreadsheetml/2006/main" count="78" uniqueCount="50">
  <si>
    <t>laufende Nummer</t>
  </si>
  <si>
    <t>Angabe:</t>
  </si>
  <si>
    <r>
      <t xml:space="preserve">Lösung </t>
    </r>
    <r>
      <rPr>
        <b/>
        <sz val="14"/>
        <color theme="0"/>
        <rFont val="Calibri"/>
        <family val="2"/>
      </rPr>
      <t>– Berechnung des arithmetischen Mittelzentrums</t>
    </r>
    <r>
      <rPr>
        <b/>
        <sz val="14"/>
        <color theme="0"/>
        <rFont val="Calibri"/>
        <family val="2"/>
        <scheme val="minor"/>
      </rPr>
      <t>:</t>
    </r>
  </si>
  <si>
    <t>Summe</t>
  </si>
  <si>
    <t>mit Excel</t>
  </si>
  <si>
    <r>
      <t xml:space="preserve">Lösung </t>
    </r>
    <r>
      <rPr>
        <b/>
        <sz val="14"/>
        <color theme="0"/>
        <rFont val="Calibri"/>
        <family val="2"/>
      </rPr>
      <t>– Berechnung des Medianzentrums</t>
    </r>
    <r>
      <rPr>
        <b/>
        <sz val="14"/>
        <color theme="0"/>
        <rFont val="Calibri"/>
        <family val="2"/>
        <scheme val="minor"/>
      </rPr>
      <t>:</t>
    </r>
  </si>
  <si>
    <t>für den ersten Punkt ergibt sich etwa</t>
  </si>
  <si>
    <t>1. Iteration</t>
  </si>
  <si>
    <t xml:space="preserve">Distanz zum Startwert
</t>
  </si>
  <si>
    <t>arithmetisches Mittelzentrum</t>
  </si>
  <si>
    <t>1. Medianzentrum</t>
  </si>
  <si>
    <t>für die 2. Iteration wird das 1. Medianzentrum als Startwert verwendet</t>
  </si>
  <si>
    <t>2. Iteration</t>
  </si>
  <si>
    <t>2. Medianzentrum</t>
  </si>
  <si>
    <t>3. Iteration</t>
  </si>
  <si>
    <t>3. Medianzentrum</t>
  </si>
  <si>
    <t>4. Medianzentrum</t>
  </si>
  <si>
    <t>4. Iteration</t>
  </si>
  <si>
    <t>5. Medianzentrum</t>
  </si>
  <si>
    <t>5. Iteration</t>
  </si>
  <si>
    <t>6. Medianzentrum</t>
  </si>
  <si>
    <t>6. Iteration</t>
  </si>
  <si>
    <t>7. Iteration</t>
  </si>
  <si>
    <t>8. Iteration</t>
  </si>
  <si>
    <t>7. Medianzentrum</t>
  </si>
  <si>
    <t>8. Medianzentrum</t>
  </si>
  <si>
    <t>auf die weiteren Darstellungen der Iterationen wird verzichtet, sie sind der Tabelle zu entnehmen</t>
  </si>
  <si>
    <t>9. Iteration</t>
  </si>
  <si>
    <t>10. Iteration</t>
  </si>
  <si>
    <t>9. Medianzentrum</t>
  </si>
  <si>
    <t>10. Medianzentrum</t>
  </si>
  <si>
    <r>
      <t xml:space="preserve">Interpretation:
</t>
    </r>
    <r>
      <rPr>
        <sz val="12"/>
        <color theme="0"/>
        <rFont val="Calibri"/>
        <family val="2"/>
        <scheme val="minor"/>
      </rPr>
      <t xml:space="preserve">Der Schwerpunkt bzw. das Zentrum der Tatorte im Jahr 1994 (677.129 m; 3.373.330 m) zeigt die Fokussierung der Delikte auf den Bereich der Innenstadt. Die Karte zeigt, dass die Tatorte nicht beliebig über die Zählsprengel verteilt sind, sondern sich in der Innenstadt konzentrieren. </t>
    </r>
  </si>
  <si>
    <r>
      <t xml:space="preserve">Interpretation:
</t>
    </r>
    <r>
      <rPr>
        <sz val="12"/>
        <color theme="0"/>
        <rFont val="Calibri"/>
        <family val="2"/>
        <scheme val="minor"/>
      </rPr>
      <t>Das Medianzentrum wird über einen Distanzfaktor ermittelt. Die Summe der Distanzen zu den Punkten wird dabei minimiert. Das Medianzentrum entspricht dem Mittelpunkt aller Tatorte (676.947; 3.372.915 Meter), von dem aus die Summe der Distanzen zu allen Tatorten am geringsten ist.  Dieser Standort würde sich etwa für eine Streetworker-Zentrale eignen.</t>
    </r>
  </si>
  <si>
    <t>11. Iteration</t>
  </si>
  <si>
    <t>11. Medianzentrum</t>
  </si>
  <si>
    <t>Übung 3.3.1.3</t>
  </si>
  <si>
    <t>In einem Projekt wurden die Kriminaldaten von Baton Rouge, Louisiana (USA), für das gesamte Jahr 1994 aufgezeichnet. Auf den ersten Blick lässt sich zwar ein ungefähres Zentrum erahnen. Sie sind jedoch gefordert, einerseits den Schwerpunkt der Tatorte, andererseits das Medianzentrum rechnerisch zu ermitteln.</t>
  </si>
  <si>
    <r>
      <rPr>
        <b/>
        <sz val="12"/>
        <color theme="0"/>
        <rFont val="Cambria"/>
        <family val="1"/>
        <scheme val="major"/>
      </rPr>
      <t>x</t>
    </r>
    <r>
      <rPr>
        <b/>
        <sz val="12"/>
        <color theme="0"/>
        <rFont val="Calibri"/>
        <family val="2"/>
        <scheme val="minor"/>
      </rPr>
      <t>-Koordinaten (Längengrade)</t>
    </r>
  </si>
  <si>
    <r>
      <rPr>
        <b/>
        <sz val="12"/>
        <color theme="0"/>
        <rFont val="Cambria"/>
        <family val="1"/>
        <scheme val="major"/>
      </rPr>
      <t>y</t>
    </r>
    <r>
      <rPr>
        <b/>
        <sz val="12"/>
        <color theme="0"/>
        <rFont val="Calibri"/>
        <family val="2"/>
        <scheme val="minor"/>
      </rPr>
      <t>-Koordinaten Breitengrade)</t>
    </r>
  </si>
  <si>
    <r>
      <rPr>
        <b/>
        <i/>
        <sz val="12"/>
        <color theme="0"/>
        <rFont val="Cambria"/>
        <family val="1"/>
        <scheme val="major"/>
      </rPr>
      <t>x</t>
    </r>
    <r>
      <rPr>
        <b/>
        <sz val="12"/>
        <color theme="0"/>
        <rFont val="Calibri"/>
        <family val="2"/>
        <scheme val="minor"/>
      </rPr>
      <t>-Koordinaten (Längengrade)</t>
    </r>
  </si>
  <si>
    <r>
      <rPr>
        <b/>
        <i/>
        <sz val="12"/>
        <color theme="0"/>
        <rFont val="Cambria"/>
        <family val="1"/>
        <scheme val="major"/>
      </rPr>
      <t>y</t>
    </r>
    <r>
      <rPr>
        <b/>
        <sz val="12"/>
        <color theme="0"/>
        <rFont val="Calibri"/>
        <family val="2"/>
        <scheme val="minor"/>
      </rPr>
      <t>-Koordinaten (Breitengrade)</t>
    </r>
  </si>
  <si>
    <r>
      <rPr>
        <i/>
        <sz val="12"/>
        <color theme="1"/>
        <rFont val="Cambria"/>
        <family val="1"/>
        <scheme val="major"/>
      </rPr>
      <t>x</t>
    </r>
    <r>
      <rPr>
        <sz val="12"/>
        <color theme="1"/>
        <rFont val="Calibri"/>
        <family val="2"/>
        <scheme val="minor"/>
      </rPr>
      <t>-Koordinaten</t>
    </r>
  </si>
  <si>
    <r>
      <rPr>
        <i/>
        <sz val="12"/>
        <color theme="1"/>
        <rFont val="Cambria"/>
        <family val="1"/>
        <scheme val="major"/>
      </rPr>
      <t>y</t>
    </r>
    <r>
      <rPr>
        <sz val="12"/>
        <color theme="1"/>
        <rFont val="Calibri"/>
        <family val="2"/>
        <scheme val="minor"/>
      </rPr>
      <t>-Koordinaten</t>
    </r>
  </si>
  <si>
    <r>
      <t xml:space="preserve">Das arithmetische Mittelzentrum berechnet sich aus den Mittelwerten der </t>
    </r>
    <r>
      <rPr>
        <i/>
        <sz val="12"/>
        <color theme="1"/>
        <rFont val="Cambria"/>
        <family val="1"/>
        <scheme val="major"/>
      </rPr>
      <t>x</t>
    </r>
    <r>
      <rPr>
        <sz val="12"/>
        <color theme="1"/>
        <rFont val="Calibri"/>
        <family val="2"/>
        <scheme val="minor"/>
      </rPr>
      <t xml:space="preserve">- und </t>
    </r>
    <r>
      <rPr>
        <i/>
        <sz val="12"/>
        <color theme="1"/>
        <rFont val="Cambria"/>
        <family val="1"/>
        <scheme val="major"/>
      </rPr>
      <t>y</t>
    </r>
    <r>
      <rPr>
        <sz val="12"/>
        <color theme="1"/>
        <rFont val="Calibri"/>
        <family val="2"/>
        <scheme val="minor"/>
      </rPr>
      <t>-Koordinaten. Die Karte visualisiert das arithmetische Mittelzentrum der Verteilung.</t>
    </r>
  </si>
  <si>
    <t>In Folge wird das neue Medianzentrum (1. Iteration) nach (3.144) berechnet.</t>
  </si>
  <si>
    <r>
      <t xml:space="preserve">Datenquelle: Leitner, M.; Baton Rouge Police Department: </t>
    </r>
    <r>
      <rPr>
        <i/>
        <sz val="11"/>
        <color theme="1"/>
        <rFont val="Calibri"/>
        <family val="2"/>
        <scheme val="minor"/>
      </rPr>
      <t xml:space="preserve">Morde der Stadt Baton Rouge im Zeitraum 1991 bis 1997. </t>
    </r>
    <r>
      <rPr>
        <sz val="11"/>
        <color theme="1"/>
        <rFont val="Calibri"/>
        <family val="2"/>
        <scheme val="minor"/>
      </rPr>
      <t xml:space="preserve">
Quelle: Kent, J.; Leitner, M. und A. Curtis (2006): </t>
    </r>
    <r>
      <rPr>
        <i/>
        <sz val="11"/>
        <color theme="1"/>
        <rFont val="Calibri"/>
        <family val="2"/>
        <scheme val="minor"/>
      </rPr>
      <t>Evaluating the usefulness of functional distance measures when calibrating journey-to-crime distance decay functions.</t>
    </r>
    <r>
      <rPr>
        <sz val="11"/>
        <color theme="1"/>
        <rFont val="Calibri"/>
        <family val="2"/>
        <scheme val="minor"/>
      </rPr>
      <t xml:space="preserve"> In: Computers, Environment and Urban Systems, Nr. 30. S. 181</t>
    </r>
    <r>
      <rPr>
        <sz val="11"/>
        <color theme="1"/>
        <rFont val="Calibri"/>
        <family val="2"/>
      </rPr>
      <t>–</t>
    </r>
    <r>
      <rPr>
        <sz val="11"/>
        <color theme="1"/>
        <rFont val="Calibri"/>
        <family val="2"/>
        <scheme val="minor"/>
      </rPr>
      <t>200.</t>
    </r>
  </si>
  <si>
    <t>© Susanne Zimmermann-Janschitz</t>
  </si>
  <si>
    <t>Zuerst wird die Distanz aller Punkte zum Startwert berechnet (3.135)</t>
  </si>
  <si>
    <t xml:space="preserve">Auch in diesem Beispiel verwenden wir wieder den iterativen Prozess. Als Startwert fungiert das arithmetische Mittelzentrum. Basierend auf (3.135) und (3.136) wird das erste Medianzentrum berechnet. Die Iteration wird wiederholt, bis die Koordinatenwerte unverändert bleiben. Da dieses Berechnungsverfahren immer unter Verwendung von Software erfolgt, bedienen auch wir uns des vorliegenden Programms um die Zwischenschritte zu berechnen. </t>
  </si>
  <si>
    <t xml:space="preserve">Die Koordinaten werden dazu in die Formel (3.129) eingesetzt. </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</si>
</sst>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00"/>
    <numFmt numFmtId="165" formatCode="#,##0.000"/>
    <numFmt numFmtId="166" formatCode="#,##0.0"/>
    <numFmt numFmtId="167" formatCode="#,##0.0000"/>
  </numFmts>
  <fonts count="23" x14ac:knownFonts="1">
    <font>
      <sz val="11"/>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0"/>
      <name val="Arial"/>
      <family val="2"/>
    </font>
    <font>
      <sz val="14"/>
      <name val="Arial"/>
      <family val="2"/>
    </font>
    <font>
      <b/>
      <sz val="14"/>
      <color theme="0"/>
      <name val="Calibri"/>
      <family val="2"/>
      <scheme val="minor"/>
    </font>
    <font>
      <b/>
      <sz val="12"/>
      <color theme="0"/>
      <name val="Calibri"/>
      <family val="2"/>
      <scheme val="minor"/>
    </font>
    <font>
      <sz val="12"/>
      <color theme="1"/>
      <name val="Calibri"/>
      <family val="2"/>
      <scheme val="minor"/>
    </font>
    <font>
      <sz val="12"/>
      <name val="Calibri"/>
      <family val="2"/>
      <scheme val="minor"/>
    </font>
    <font>
      <b/>
      <sz val="12"/>
      <name val="Calibri"/>
      <family val="2"/>
      <scheme val="minor"/>
    </font>
    <font>
      <sz val="12"/>
      <color theme="0"/>
      <name val="Calibri"/>
      <family val="2"/>
      <scheme val="minor"/>
    </font>
    <font>
      <b/>
      <sz val="18"/>
      <color theme="0"/>
      <name val="Calibri"/>
      <family val="2"/>
      <scheme val="minor"/>
    </font>
    <font>
      <b/>
      <sz val="14"/>
      <color theme="0"/>
      <name val="Calibri"/>
      <family val="2"/>
    </font>
    <font>
      <b/>
      <sz val="11"/>
      <color theme="1"/>
      <name val="Calibri"/>
      <family val="2"/>
      <scheme val="minor"/>
    </font>
    <font>
      <sz val="11"/>
      <color theme="1"/>
      <name val="Calibri"/>
      <family val="2"/>
    </font>
    <font>
      <b/>
      <sz val="12"/>
      <color theme="0"/>
      <name val="Cambria"/>
      <family val="1"/>
      <scheme val="major"/>
    </font>
    <font>
      <b/>
      <i/>
      <sz val="12"/>
      <color theme="0"/>
      <name val="Cambria"/>
      <family val="1"/>
      <scheme val="major"/>
    </font>
    <font>
      <i/>
      <sz val="12"/>
      <color theme="1"/>
      <name val="Cambria"/>
      <family val="1"/>
      <scheme val="major"/>
    </font>
    <font>
      <i/>
      <sz val="11"/>
      <color theme="1"/>
      <name val="Calibri"/>
      <family val="2"/>
      <scheme val="minor"/>
    </font>
  </fonts>
  <fills count="8">
    <fill>
      <patternFill patternType="none"/>
    </fill>
    <fill>
      <patternFill patternType="gray125"/>
    </fill>
    <fill>
      <patternFill patternType="solid">
        <fgColor theme="4"/>
      </patternFill>
    </fill>
    <fill>
      <patternFill patternType="solid">
        <fgColor theme="4" tint="0.59999389629810485"/>
        <bgColor indexed="65"/>
      </patternFill>
    </fill>
    <fill>
      <patternFill patternType="solid">
        <fgColor theme="4"/>
        <bgColor theme="4"/>
      </patternFill>
    </fill>
    <fill>
      <patternFill patternType="solid">
        <fgColor theme="4" tint="0.79998168889431442"/>
        <bgColor theme="4" tint="0.59999389629810485"/>
      </patternFill>
    </fill>
    <fill>
      <patternFill patternType="solid">
        <fgColor theme="4" tint="0.59999389629810485"/>
        <bgColor theme="4" tint="0.59999389629810485"/>
      </patternFill>
    </fill>
    <fill>
      <patternFill patternType="solid">
        <fgColor theme="4"/>
        <bgColor indexed="64"/>
      </patternFill>
    </fill>
  </fills>
  <borders count="4">
    <border>
      <left/>
      <right/>
      <top/>
      <bottom/>
      <diagonal/>
    </border>
    <border>
      <left style="thin">
        <color theme="0"/>
      </left>
      <right/>
      <top/>
      <bottom style="thick">
        <color theme="0"/>
      </bottom>
      <diagonal/>
    </border>
    <border>
      <left style="thin">
        <color indexed="64"/>
      </left>
      <right/>
      <top/>
      <bottom/>
      <diagonal/>
    </border>
    <border>
      <left/>
      <right/>
      <top/>
      <bottom style="thick">
        <color theme="0"/>
      </bottom>
      <diagonal/>
    </border>
  </borders>
  <cellStyleXfs count="6">
    <xf numFmtId="0" fontId="0" fillId="0" borderId="0"/>
    <xf numFmtId="0" fontId="7" fillId="0" borderId="0"/>
    <xf numFmtId="0" fontId="14" fillId="2" borderId="0" applyNumberFormat="0" applyBorder="0" applyAlignment="0" applyProtection="0"/>
    <xf numFmtId="0" fontId="6" fillId="3" borderId="0" applyNumberFormat="0" applyBorder="0" applyAlignment="0" applyProtection="0"/>
    <xf numFmtId="0" fontId="5" fillId="0" borderId="0"/>
    <xf numFmtId="43" fontId="5" fillId="0" borderId="0" applyFont="0" applyFill="0" applyBorder="0" applyAlignment="0" applyProtection="0"/>
  </cellStyleXfs>
  <cellXfs count="38">
    <xf numFmtId="0" fontId="0" fillId="0" borderId="0" xfId="0"/>
    <xf numFmtId="3" fontId="8" fillId="0" borderId="0" xfId="1" applyNumberFormat="1" applyFont="1" applyBorder="1" applyAlignment="1">
      <alignment horizontal="right" vertical="center"/>
    </xf>
    <xf numFmtId="0" fontId="0" fillId="0" borderId="0" xfId="0" applyAlignment="1">
      <alignment wrapText="1"/>
    </xf>
    <xf numFmtId="0" fontId="11" fillId="0" borderId="0" xfId="0" applyFont="1"/>
    <xf numFmtId="0" fontId="11" fillId="0" borderId="0" xfId="0" applyFont="1" applyBorder="1"/>
    <xf numFmtId="1" fontId="12" fillId="5" borderId="0" xfId="1" applyNumberFormat="1" applyFont="1" applyFill="1" applyBorder="1" applyAlignment="1">
      <alignment horizontal="center" vertical="center" wrapText="1"/>
    </xf>
    <xf numFmtId="1" fontId="12" fillId="6" borderId="0" xfId="1" applyNumberFormat="1" applyFont="1" applyFill="1" applyBorder="1" applyAlignment="1">
      <alignment horizontal="center" vertical="center" wrapText="1"/>
    </xf>
    <xf numFmtId="0" fontId="10" fillId="4" borderId="1" xfId="0" applyFont="1" applyFill="1" applyBorder="1" applyAlignment="1">
      <alignment horizontal="center" vertical="center" wrapText="1"/>
    </xf>
    <xf numFmtId="1" fontId="13" fillId="6" borderId="0" xfId="1" applyNumberFormat="1" applyFont="1" applyFill="1" applyBorder="1" applyAlignment="1">
      <alignment horizontal="center" vertical="center" wrapText="1"/>
    </xf>
    <xf numFmtId="0" fontId="6" fillId="0" borderId="0" xfId="0" applyFont="1" applyAlignment="1">
      <alignment horizontal="left" vertical="top" wrapText="1"/>
    </xf>
    <xf numFmtId="0" fontId="0" fillId="0" borderId="0" xfId="0" applyAlignment="1">
      <alignment horizontal="left"/>
    </xf>
    <xf numFmtId="0" fontId="4" fillId="0" borderId="0" xfId="0" applyFont="1" applyAlignment="1">
      <alignment horizontal="left" vertical="top" wrapText="1"/>
    </xf>
    <xf numFmtId="165" fontId="13" fillId="6" borderId="0" xfId="1" applyNumberFormat="1" applyFont="1" applyFill="1" applyBorder="1" applyAlignment="1">
      <alignment horizontal="right" vertical="center" wrapText="1" indent="4"/>
    </xf>
    <xf numFmtId="164" fontId="0" fillId="0" borderId="0" xfId="0" applyNumberFormat="1"/>
    <xf numFmtId="166" fontId="12" fillId="6" borderId="0" xfId="1" applyNumberFormat="1" applyFont="1" applyFill="1" applyBorder="1" applyAlignment="1">
      <alignment horizontal="right" vertical="center" wrapText="1" indent="4"/>
    </xf>
    <xf numFmtId="166" fontId="12" fillId="5" borderId="0" xfId="1" applyNumberFormat="1" applyFont="1" applyFill="1" applyBorder="1" applyAlignment="1">
      <alignment horizontal="right" vertical="center" wrapText="1" indent="4"/>
    </xf>
    <xf numFmtId="166" fontId="0" fillId="0" borderId="0" xfId="0" applyNumberFormat="1"/>
    <xf numFmtId="166" fontId="12" fillId="6" borderId="0" xfId="1" applyNumberFormat="1" applyFont="1" applyFill="1" applyBorder="1" applyAlignment="1">
      <alignment horizontal="right" vertical="center" wrapText="1" indent="2"/>
    </xf>
    <xf numFmtId="166" fontId="12" fillId="5" borderId="0" xfId="1" applyNumberFormat="1" applyFont="1" applyFill="1" applyBorder="1" applyAlignment="1">
      <alignment horizontal="right" vertical="center" wrapText="1" indent="2"/>
    </xf>
    <xf numFmtId="167" fontId="12" fillId="6" borderId="0" xfId="1" applyNumberFormat="1" applyFont="1" applyFill="1" applyBorder="1" applyAlignment="1">
      <alignment horizontal="right" vertical="center" wrapText="1" indent="2"/>
    </xf>
    <xf numFmtId="167" fontId="12" fillId="5" borderId="0" xfId="1" applyNumberFormat="1" applyFont="1" applyFill="1" applyBorder="1" applyAlignment="1">
      <alignment horizontal="right" vertical="center" wrapText="1" indent="2"/>
    </xf>
    <xf numFmtId="167" fontId="13" fillId="6" borderId="0" xfId="1" applyNumberFormat="1" applyFont="1" applyFill="1" applyBorder="1" applyAlignment="1">
      <alignment horizontal="right" vertical="center" wrapText="1" indent="2"/>
    </xf>
    <xf numFmtId="166" fontId="13" fillId="6" borderId="0" xfId="1" applyNumberFormat="1" applyFont="1" applyFill="1" applyBorder="1" applyAlignment="1">
      <alignment horizontal="right" vertical="center" wrapText="1" indent="2"/>
    </xf>
    <xf numFmtId="0" fontId="17" fillId="0" borderId="0" xfId="0" applyFont="1"/>
    <xf numFmtId="0" fontId="10" fillId="4" borderId="1" xfId="0" applyFont="1" applyFill="1" applyBorder="1" applyAlignment="1">
      <alignment horizontal="center" vertical="center" wrapText="1"/>
    </xf>
    <xf numFmtId="0" fontId="10" fillId="4" borderId="1" xfId="0" applyFont="1" applyFill="1" applyBorder="1" applyAlignment="1">
      <alignment horizontal="center" vertical="center" wrapText="1"/>
    </xf>
    <xf numFmtId="0" fontId="2" fillId="0" borderId="0" xfId="0" applyFont="1" applyAlignment="1">
      <alignment horizontal="left" vertical="top" wrapText="1"/>
    </xf>
    <xf numFmtId="0" fontId="9" fillId="2" borderId="0" xfId="2" applyFont="1" applyBorder="1" applyAlignment="1">
      <alignment horizontal="left" vertical="center" wrapText="1"/>
    </xf>
    <xf numFmtId="0" fontId="15" fillId="2" borderId="0" xfId="2" applyFont="1" applyBorder="1" applyAlignment="1">
      <alignment horizontal="left" vertical="center" wrapText="1"/>
    </xf>
    <xf numFmtId="0" fontId="3" fillId="3" borderId="2" xfId="3" applyNumberFormat="1" applyFont="1" applyBorder="1" applyAlignment="1">
      <alignment horizontal="left" vertical="center" wrapText="1"/>
    </xf>
    <xf numFmtId="0" fontId="6" fillId="3" borderId="0" xfId="3" applyNumberFormat="1" applyFont="1" applyBorder="1" applyAlignment="1">
      <alignment horizontal="left" vertical="center" wrapText="1"/>
    </xf>
    <xf numFmtId="0" fontId="0" fillId="0" borderId="0" xfId="0" applyAlignment="1">
      <alignment horizontal="left" vertical="top" wrapText="1"/>
    </xf>
    <xf numFmtId="0" fontId="2" fillId="3" borderId="2" xfId="3" applyNumberFormat="1" applyFont="1" applyBorder="1" applyAlignment="1">
      <alignment horizontal="left" vertical="center" wrapText="1"/>
    </xf>
    <xf numFmtId="0" fontId="9" fillId="7" borderId="0" xfId="0" applyFont="1" applyFill="1" applyAlignment="1">
      <alignment horizontal="justify" vertical="center" wrapText="1"/>
    </xf>
    <xf numFmtId="0" fontId="10" fillId="4" borderId="1" xfId="0" applyFont="1" applyFill="1" applyBorder="1" applyAlignment="1">
      <alignment horizontal="center" vertical="center" wrapText="1"/>
    </xf>
    <xf numFmtId="0" fontId="10" fillId="4" borderId="3" xfId="0" applyFont="1" applyFill="1" applyBorder="1" applyAlignment="1">
      <alignment horizontal="center" vertical="center" wrapText="1"/>
    </xf>
    <xf numFmtId="0" fontId="1" fillId="0" borderId="0" xfId="0" applyFont="1" applyAlignment="1">
      <alignment horizontal="left" vertical="top" wrapText="1"/>
    </xf>
    <xf numFmtId="0" fontId="1" fillId="3" borderId="2" xfId="3" applyNumberFormat="1" applyFont="1" applyBorder="1" applyAlignment="1">
      <alignment horizontal="left" vertical="center" wrapText="1"/>
    </xf>
  </cellXfs>
  <cellStyles count="6">
    <cellStyle name="40 % - Akzent1" xfId="3" builtinId="31"/>
    <cellStyle name="Akzent1" xfId="2" builtinId="29"/>
    <cellStyle name="Komma 2" xfId="5"/>
    <cellStyle name="Standard" xfId="0" builtinId="0"/>
    <cellStyle name="Standard 2" xfId="1"/>
    <cellStyle name="Standard 3"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3</xdr:col>
      <xdr:colOff>358734</xdr:colOff>
      <xdr:row>6</xdr:row>
      <xdr:rowOff>7952</xdr:rowOff>
    </xdr:from>
    <xdr:to>
      <xdr:col>7</xdr:col>
      <xdr:colOff>2978253</xdr:colOff>
      <xdr:row>40</xdr:row>
      <xdr:rowOff>10492</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99193" y="1767161"/>
          <a:ext cx="10074290" cy="779748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4</xdr:col>
      <xdr:colOff>3175</xdr:colOff>
      <xdr:row>10</xdr:row>
      <xdr:rowOff>15875</xdr:rowOff>
    </xdr:from>
    <xdr:ext cx="1179513" cy="429926"/>
    <mc:AlternateContent xmlns:mc="http://schemas.openxmlformats.org/markup-compatibility/2006" xmlns:a14="http://schemas.microsoft.com/office/drawing/2010/main">
      <mc:Choice Requires="a14">
        <xdr:sp macro="" textlink="">
          <xdr:nvSpPr>
            <xdr:cNvPr id="3" name="Textfeld 2"/>
            <xdr:cNvSpPr txBox="1"/>
          </xdr:nvSpPr>
          <xdr:spPr>
            <a:xfrm>
              <a:off x="5861050" y="2881313"/>
              <a:ext cx="1179513" cy="42992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e>
                        </m:nary>
                      </m:num>
                      <m:den>
                        <m:r>
                          <a:rPr lang="de-AT" sz="1100" i="1">
                            <a:solidFill>
                              <a:schemeClr val="tx1"/>
                            </a:solidFill>
                            <a:effectLst/>
                            <a:latin typeface="Cambria Math"/>
                            <a:ea typeface="+mn-ea"/>
                            <a:cs typeface="+mn-cs"/>
                          </a:rPr>
                          <m:t>𝑛</m:t>
                        </m:r>
                      </m:den>
                    </m:f>
                  </m:oMath>
                </m:oMathPara>
              </a14:m>
              <a:endParaRPr lang="de-AT" sz="1100"/>
            </a:p>
          </xdr:txBody>
        </xdr:sp>
      </mc:Choice>
      <mc:Fallback xmlns="">
        <xdr:sp macro="" textlink="">
          <xdr:nvSpPr>
            <xdr:cNvPr id="3" name="Textfeld 2"/>
            <xdr:cNvSpPr txBox="1"/>
          </xdr:nvSpPr>
          <xdr:spPr>
            <a:xfrm>
              <a:off x="5861050" y="2881313"/>
              <a:ext cx="1179513" cy="42992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mn-lt"/>
                  <a:ea typeface="+mn-ea"/>
                  <a:cs typeface="+mn-cs"/>
                </a:rPr>
                <a:t>¯𝑦=(∑1_(𝑖=1)^𝑛▒𝑦_𝑖 )/𝑛</a:t>
              </a:r>
              <a:endParaRPr lang="de-AT" sz="1100"/>
            </a:p>
          </xdr:txBody>
        </xdr:sp>
      </mc:Fallback>
    </mc:AlternateContent>
    <xdr:clientData/>
  </xdr:oneCellAnchor>
  <xdr:oneCellAnchor>
    <xdr:from>
      <xdr:col>1</xdr:col>
      <xdr:colOff>12700</xdr:colOff>
      <xdr:row>10</xdr:row>
      <xdr:rowOff>9525</xdr:rowOff>
    </xdr:from>
    <xdr:ext cx="1368425" cy="429926"/>
    <mc:AlternateContent xmlns:mc="http://schemas.openxmlformats.org/markup-compatibility/2006" xmlns:a14="http://schemas.microsoft.com/office/drawing/2010/main">
      <mc:Choice Requires="a14">
        <xdr:sp macro="" textlink="">
          <xdr:nvSpPr>
            <xdr:cNvPr id="9" name="Textfeld 8"/>
            <xdr:cNvSpPr txBox="1"/>
          </xdr:nvSpPr>
          <xdr:spPr>
            <a:xfrm>
              <a:off x="1393825" y="2874963"/>
              <a:ext cx="1368425" cy="42992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e>
                        </m:nary>
                      </m:num>
                      <m:den>
                        <m:r>
                          <a:rPr lang="de-AT" sz="1100" i="1">
                            <a:solidFill>
                              <a:schemeClr val="tx1"/>
                            </a:solidFill>
                            <a:effectLst/>
                            <a:latin typeface="Cambria Math"/>
                            <a:ea typeface="+mn-ea"/>
                            <a:cs typeface="+mn-cs"/>
                          </a:rPr>
                          <m:t>𝑛</m:t>
                        </m:r>
                      </m:den>
                    </m:f>
                  </m:oMath>
                </m:oMathPara>
              </a14:m>
              <a:endParaRPr lang="de-AT" sz="1100"/>
            </a:p>
          </xdr:txBody>
        </xdr:sp>
      </mc:Choice>
      <mc:Fallback xmlns="">
        <xdr:sp macro="" textlink="">
          <xdr:nvSpPr>
            <xdr:cNvPr id="9" name="Textfeld 8"/>
            <xdr:cNvSpPr txBox="1"/>
          </xdr:nvSpPr>
          <xdr:spPr>
            <a:xfrm>
              <a:off x="1393825" y="2874963"/>
              <a:ext cx="1368425" cy="42992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mn-lt"/>
                  <a:ea typeface="+mn-ea"/>
                  <a:cs typeface="+mn-cs"/>
                </a:rPr>
                <a:t>¯𝑥=(∑1_(𝑖=1)^𝑛▒𝑥_𝑖 )/𝑛</a:t>
              </a:r>
              <a:endParaRPr lang="de-AT" sz="1100"/>
            </a:p>
          </xdr:txBody>
        </xdr:sp>
      </mc:Fallback>
    </mc:AlternateContent>
    <xdr:clientData/>
  </xdr:oneCellAnchor>
  <xdr:oneCellAnchor>
    <xdr:from>
      <xdr:col>1</xdr:col>
      <xdr:colOff>4763</xdr:colOff>
      <xdr:row>10</xdr:row>
      <xdr:rowOff>454025</xdr:rowOff>
    </xdr:from>
    <xdr:ext cx="4313237" cy="938655"/>
    <mc:AlternateContent xmlns:mc="http://schemas.openxmlformats.org/markup-compatibility/2006" xmlns:a14="http://schemas.microsoft.com/office/drawing/2010/main">
      <mc:Choice Requires="a14">
        <xdr:sp macro="" textlink="">
          <xdr:nvSpPr>
            <xdr:cNvPr id="10" name="Textfeld 9"/>
            <xdr:cNvSpPr txBox="1"/>
          </xdr:nvSpPr>
          <xdr:spPr>
            <a:xfrm>
              <a:off x="1390218" y="3623252"/>
              <a:ext cx="4313237" cy="93865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54</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e>
                        </m:nary>
                      </m:num>
                      <m:den>
                        <m:r>
                          <a:rPr lang="de-DE" sz="1100" b="0" i="1">
                            <a:solidFill>
                              <a:schemeClr val="tx1"/>
                            </a:solidFill>
                            <a:effectLst/>
                            <a:latin typeface="Cambria Math"/>
                            <a:ea typeface="+mn-ea"/>
                            <a:cs typeface="+mn-cs"/>
                          </a:rPr>
                          <m:t>54</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678.187,9+675.951,4 +…+</m:t>
                        </m:r>
                        <m:r>
                          <m:rPr>
                            <m:nor/>
                          </m:rPr>
                          <a:rPr lang="de-AT" sz="1100" b="0" i="0" u="none" strike="noStrike">
                            <a:solidFill>
                              <a:schemeClr val="tx1"/>
                            </a:solidFill>
                            <a:effectLst/>
                            <a:latin typeface="+mn-lt"/>
                            <a:ea typeface="+mn-ea"/>
                            <a:cs typeface="+mn-cs"/>
                          </a:rPr>
                          <m:t>678.882,4</m:t>
                        </m:r>
                        <m:r>
                          <m:rPr>
                            <m:nor/>
                          </m:rPr>
                          <a:rPr lang="de-AT"/>
                          <m:t> </m:t>
                        </m:r>
                      </m:num>
                      <m:den>
                        <m:r>
                          <a:rPr lang="de-DE" sz="1100" b="0" i="1">
                            <a:solidFill>
                              <a:schemeClr val="tx1"/>
                            </a:solidFill>
                            <a:effectLst/>
                            <a:latin typeface="Cambria Math"/>
                            <a:ea typeface="+mn-ea"/>
                            <a:cs typeface="+mn-cs"/>
                          </a:rPr>
                          <m:t>54</m:t>
                        </m:r>
                      </m:den>
                    </m:f>
                    <m:r>
                      <a:rPr lang="de-DE" sz="1100" b="0" i="1">
                        <a:solidFill>
                          <a:schemeClr val="tx1"/>
                        </a:solidFill>
                        <a:effectLst/>
                        <a:latin typeface="Cambria Math"/>
                        <a:ea typeface="+mn-ea"/>
                        <a:cs typeface="+mn-cs"/>
                      </a:rPr>
                      <m:t>=</m:t>
                    </m:r>
                  </m:oMath>
                </m:oMathPara>
              </a14:m>
              <a:r>
                <a:rPr lang="de-DE" sz="1100" b="0" i="1">
                  <a:solidFill>
                    <a:schemeClr val="tx1"/>
                  </a:solidFill>
                  <a:effectLst/>
                  <a:latin typeface="Cambria Math"/>
                  <a:ea typeface="+mn-ea"/>
                  <a:cs typeface="+mn-cs"/>
                </a:rPr>
                <a:t/>
              </a:r>
              <a:br>
                <a:rPr lang="de-DE" sz="1100" b="0" i="1">
                  <a:solidFill>
                    <a:schemeClr val="tx1"/>
                  </a:solidFill>
                  <a:effectLst/>
                  <a:latin typeface="Cambria Math"/>
                  <a:ea typeface="+mn-ea"/>
                  <a:cs typeface="+mn-cs"/>
                </a:rPr>
              </a:br>
              <a:endParaRPr lang="de-DE" sz="1100" b="0" i="1">
                <a:solidFill>
                  <a:schemeClr val="tx1"/>
                </a:solidFill>
                <a:effectLst/>
                <a:latin typeface="Cambria Math"/>
                <a:ea typeface="+mn-ea"/>
                <a:cs typeface="+mn-cs"/>
              </a:endParaRPr>
            </a:p>
            <a:p>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AT" sz="1100" b="0" i="1">
                            <a:solidFill>
                              <a:schemeClr val="tx1"/>
                            </a:solidFill>
                            <a:effectLst/>
                            <a:latin typeface="Cambria Math"/>
                            <a:ea typeface="+mn-ea"/>
                            <a:cs typeface="+mn-cs"/>
                          </a:rPr>
                          <m:t>36.564.944,390 </m:t>
                        </m:r>
                      </m:num>
                      <m:den>
                        <m:r>
                          <a:rPr lang="de-DE" sz="1100" b="0" i="1">
                            <a:solidFill>
                              <a:schemeClr val="tx1"/>
                            </a:solidFill>
                            <a:effectLst/>
                            <a:latin typeface="Cambria Math"/>
                            <a:ea typeface="+mn-ea"/>
                            <a:cs typeface="+mn-cs"/>
                          </a:rPr>
                          <m:t>54</m:t>
                        </m:r>
                      </m:den>
                    </m:f>
                    <m:r>
                      <a:rPr lang="de-DE" sz="1100" b="0" i="1">
                        <a:solidFill>
                          <a:schemeClr val="tx1"/>
                        </a:solidFill>
                        <a:effectLst/>
                        <a:latin typeface="Cambria Math"/>
                        <a:ea typeface="+mn-ea"/>
                        <a:cs typeface="+mn-cs"/>
                      </a:rPr>
                      <m:t>=677.128,6</m:t>
                    </m:r>
                  </m:oMath>
                </m:oMathPara>
              </a14:m>
              <a:endParaRPr lang="de-AT" sz="1100"/>
            </a:p>
          </xdr:txBody>
        </xdr:sp>
      </mc:Choice>
      <mc:Fallback xmlns="">
        <xdr:sp macro="" textlink="">
          <xdr:nvSpPr>
            <xdr:cNvPr id="10" name="Textfeld 9"/>
            <xdr:cNvSpPr txBox="1"/>
          </xdr:nvSpPr>
          <xdr:spPr>
            <a:xfrm>
              <a:off x="1390218" y="3623252"/>
              <a:ext cx="4313237" cy="93865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Cambria Math"/>
                  <a:ea typeface="+mn-ea"/>
                  <a:cs typeface="+mn-cs"/>
                </a:rPr>
                <a:t>¯𝑥=(∑1_(𝑖=1)</a:t>
              </a:r>
              <a:r>
                <a:rPr lang="de-DE" sz="1100" b="0" i="0">
                  <a:solidFill>
                    <a:schemeClr val="tx1"/>
                  </a:solidFill>
                  <a:effectLst/>
                  <a:latin typeface="Cambria Math"/>
                  <a:ea typeface="+mn-ea"/>
                  <a:cs typeface="+mn-cs"/>
                </a:rPr>
                <a:t>^54</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𝑥_𝑖 )/</a:t>
              </a:r>
              <a:r>
                <a:rPr lang="de-DE" sz="1100" b="0" i="0">
                  <a:solidFill>
                    <a:schemeClr val="tx1"/>
                  </a:solidFill>
                  <a:effectLst/>
                  <a:latin typeface="Cambria Math"/>
                  <a:ea typeface="+mn-ea"/>
                  <a:cs typeface="+mn-cs"/>
                </a:rPr>
                <a:t>54=</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678.187,9+675.951,4 +…+</a:t>
              </a:r>
              <a:r>
                <a:rPr lang="de-AT" sz="1100" b="0" i="0" u="none" strike="noStrike">
                  <a:solidFill>
                    <a:schemeClr val="tx1"/>
                  </a:solidFill>
                  <a:effectLst/>
                  <a:latin typeface="+mn-lt"/>
                  <a:ea typeface="+mn-ea"/>
                  <a:cs typeface="+mn-cs"/>
                </a:rPr>
                <a:t>"</a:t>
              </a:r>
              <a:r>
                <a:rPr lang="de-AT" sz="1100" b="0" i="0" u="none" strike="noStrike">
                  <a:solidFill>
                    <a:schemeClr val="tx1"/>
                  </a:solidFill>
                  <a:effectLst/>
                  <a:latin typeface="+mn-lt"/>
                  <a:ea typeface="+mn-ea"/>
                  <a:cs typeface="+mn-cs"/>
                </a:rPr>
                <a:t>678.882,4</a:t>
              </a:r>
              <a:r>
                <a:rPr lang="de-AT" i="0"/>
                <a:t> </a:t>
              </a:r>
              <a:r>
                <a:rPr lang="de-DE" sz="1100" b="0" i="0">
                  <a:solidFill>
                    <a:schemeClr val="tx1"/>
                  </a:solidFill>
                  <a:effectLst/>
                  <a:latin typeface="Cambria Math"/>
                  <a:ea typeface="+mn-ea"/>
                  <a:cs typeface="+mn-cs"/>
                </a:rPr>
                <a:t>"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54=</a:t>
              </a:r>
              <a:r>
                <a:rPr lang="de-DE" sz="1100" b="0" i="1">
                  <a:solidFill>
                    <a:schemeClr val="tx1"/>
                  </a:solidFill>
                  <a:effectLst/>
                  <a:latin typeface="Cambria Math"/>
                  <a:ea typeface="+mn-ea"/>
                  <a:cs typeface="+mn-cs"/>
                </a:rPr>
                <a:t/>
              </a:r>
              <a:br>
                <a:rPr lang="de-DE" sz="1100" b="0" i="1">
                  <a:solidFill>
                    <a:schemeClr val="tx1"/>
                  </a:solidFill>
                  <a:effectLst/>
                  <a:latin typeface="Cambria Math"/>
                  <a:ea typeface="+mn-ea"/>
                  <a:cs typeface="+mn-cs"/>
                </a:rPr>
              </a:br>
              <a:endParaRPr lang="de-DE" sz="1100" b="0" i="1">
                <a:solidFill>
                  <a:schemeClr val="tx1"/>
                </a:solidFill>
                <a:effectLst/>
                <a:latin typeface="Cambria Math"/>
                <a:ea typeface="+mn-ea"/>
                <a:cs typeface="+mn-cs"/>
              </a:endParaRPr>
            </a:p>
            <a:p>
              <a:pP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AT" sz="1100" b="0" i="0">
                  <a:solidFill>
                    <a:schemeClr val="tx1"/>
                  </a:solidFill>
                  <a:effectLst/>
                  <a:latin typeface="Cambria Math"/>
                  <a:ea typeface="+mn-ea"/>
                  <a:cs typeface="+mn-cs"/>
                </a:rPr>
                <a:t>36.564.944,390 )/</a:t>
              </a:r>
              <a:r>
                <a:rPr lang="de-DE" sz="1100" b="0" i="0">
                  <a:solidFill>
                    <a:schemeClr val="tx1"/>
                  </a:solidFill>
                  <a:effectLst/>
                  <a:latin typeface="Cambria Math"/>
                  <a:ea typeface="+mn-ea"/>
                  <a:cs typeface="+mn-cs"/>
                </a:rPr>
                <a:t>54=677.128,6</a:t>
              </a:r>
              <a:endParaRPr lang="de-AT" sz="1100"/>
            </a:p>
          </xdr:txBody>
        </xdr:sp>
      </mc:Fallback>
    </mc:AlternateContent>
    <xdr:clientData/>
  </xdr:oneCellAnchor>
  <xdr:oneCellAnchor>
    <xdr:from>
      <xdr:col>4</xdr:col>
      <xdr:colOff>11112</xdr:colOff>
      <xdr:row>10</xdr:row>
      <xdr:rowOff>452438</xdr:rowOff>
    </xdr:from>
    <xdr:ext cx="5473701" cy="1108893"/>
    <mc:AlternateContent xmlns:mc="http://schemas.openxmlformats.org/markup-compatibility/2006" xmlns:a14="http://schemas.microsoft.com/office/drawing/2010/main">
      <mc:Choice Requires="a14">
        <xdr:sp macro="" textlink="">
          <xdr:nvSpPr>
            <xdr:cNvPr id="11" name="Textfeld 10"/>
            <xdr:cNvSpPr txBox="1"/>
          </xdr:nvSpPr>
          <xdr:spPr>
            <a:xfrm>
              <a:off x="5868987" y="3619501"/>
              <a:ext cx="5473701" cy="1108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54</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e>
                        </m:nary>
                      </m:num>
                      <m:den>
                        <m:r>
                          <a:rPr lang="de-DE" sz="1100" b="0" i="1">
                            <a:solidFill>
                              <a:schemeClr val="tx1"/>
                            </a:solidFill>
                            <a:effectLst/>
                            <a:latin typeface="Cambria Math"/>
                            <a:ea typeface="+mn-ea"/>
                            <a:cs typeface="+mn-cs"/>
                          </a:rPr>
                          <m:t>54</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33.372.036,5+3.372.143,9 +…+3.362.147,8 </m:t>
                        </m:r>
                      </m:num>
                      <m:den>
                        <m:r>
                          <a:rPr lang="de-DE" sz="1100" b="0" i="1">
                            <a:solidFill>
                              <a:schemeClr val="tx1"/>
                            </a:solidFill>
                            <a:effectLst/>
                            <a:latin typeface="Cambria Math"/>
                            <a:ea typeface="+mn-ea"/>
                            <a:cs typeface="+mn-cs"/>
                          </a:rPr>
                          <m:t>54</m:t>
                        </m:r>
                      </m:den>
                    </m:f>
                    <m:r>
                      <a:rPr lang="de-DE" sz="1100" b="0" i="1">
                        <a:solidFill>
                          <a:schemeClr val="tx1"/>
                        </a:solidFill>
                        <a:effectLst/>
                        <a:latin typeface="Cambria Math"/>
                        <a:ea typeface="+mn-ea"/>
                        <a:cs typeface="+mn-cs"/>
                      </a:rPr>
                      <m:t>=</m:t>
                    </m:r>
                  </m:oMath>
                </m:oMathPara>
              </a14:m>
              <a:endParaRPr lang="de-DE" sz="1100" b="0" i="1">
                <a:solidFill>
                  <a:schemeClr val="tx1"/>
                </a:solidFill>
                <a:effectLst/>
                <a:latin typeface="+mn-lt"/>
                <a:ea typeface="+mn-ea"/>
                <a:cs typeface="+mn-cs"/>
              </a:endParaRPr>
            </a:p>
            <a:p>
              <a:endParaRPr lang="de-DE" sz="1100" b="0" i="1">
                <a:solidFill>
                  <a:schemeClr val="tx1"/>
                </a:solidFill>
                <a:effectLst/>
                <a:latin typeface="+mn-lt"/>
                <a:ea typeface="+mn-ea"/>
                <a:cs typeface="+mn-cs"/>
              </a:endParaRPr>
            </a:p>
            <a:p>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182.159.801,109 </m:t>
                        </m:r>
                      </m:num>
                      <m:den>
                        <m:r>
                          <a:rPr lang="de-DE" sz="1100" b="0" i="1">
                            <a:solidFill>
                              <a:schemeClr val="tx1"/>
                            </a:solidFill>
                            <a:effectLst/>
                            <a:latin typeface="Cambria Math"/>
                            <a:ea typeface="+mn-ea"/>
                            <a:cs typeface="+mn-cs"/>
                          </a:rPr>
                          <m:t>54</m:t>
                        </m:r>
                      </m:den>
                    </m:f>
                    <m:r>
                      <a:rPr lang="de-DE" sz="1100" b="0" i="1">
                        <a:solidFill>
                          <a:schemeClr val="tx1"/>
                        </a:solidFill>
                        <a:effectLst/>
                        <a:latin typeface="Cambria Math"/>
                        <a:ea typeface="+mn-ea"/>
                        <a:cs typeface="+mn-cs"/>
                      </a:rPr>
                      <m:t>=3.373.329,7</m:t>
                    </m:r>
                  </m:oMath>
                </m:oMathPara>
              </a14:m>
              <a:endParaRPr lang="de-AT">
                <a:effectLst/>
              </a:endParaRPr>
            </a:p>
            <a:p>
              <a:endParaRPr lang="de-AT" sz="1100"/>
            </a:p>
          </xdr:txBody>
        </xdr:sp>
      </mc:Choice>
      <mc:Fallback xmlns="">
        <xdr:sp macro="" textlink="">
          <xdr:nvSpPr>
            <xdr:cNvPr id="11" name="Textfeld 10"/>
            <xdr:cNvSpPr txBox="1"/>
          </xdr:nvSpPr>
          <xdr:spPr>
            <a:xfrm>
              <a:off x="5868987" y="3619501"/>
              <a:ext cx="5473701" cy="1108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Cambria Math"/>
                  <a:ea typeface="+mn-ea"/>
                  <a:cs typeface="+mn-cs"/>
                </a:rPr>
                <a:t>¯𝑦=(∑1_(𝑖=1)</a:t>
              </a:r>
              <a:r>
                <a:rPr lang="de-DE" sz="1100" b="0" i="0">
                  <a:solidFill>
                    <a:schemeClr val="tx1"/>
                  </a:solidFill>
                  <a:effectLst/>
                  <a:latin typeface="Cambria Math"/>
                  <a:ea typeface="+mn-ea"/>
                  <a:cs typeface="+mn-cs"/>
                </a:rPr>
                <a:t>^54</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𝑦_𝑖 )/</a:t>
              </a:r>
              <a:r>
                <a:rPr lang="de-DE" sz="1100" b="0" i="0">
                  <a:solidFill>
                    <a:schemeClr val="tx1"/>
                  </a:solidFill>
                  <a:effectLst/>
                  <a:latin typeface="Cambria Math"/>
                  <a:ea typeface="+mn-ea"/>
                  <a:cs typeface="+mn-cs"/>
                </a:rPr>
                <a:t>54=</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33.372.036,5+3.372.143,9 +…+3.362.147,8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54=</a:t>
              </a:r>
              <a:endParaRPr lang="de-DE" sz="1100" b="0" i="1">
                <a:solidFill>
                  <a:schemeClr val="tx1"/>
                </a:solidFill>
                <a:effectLst/>
                <a:latin typeface="+mn-lt"/>
                <a:ea typeface="+mn-ea"/>
                <a:cs typeface="+mn-cs"/>
              </a:endParaRPr>
            </a:p>
            <a:p>
              <a:endParaRPr lang="de-DE" sz="1100" b="0" i="1">
                <a:solidFill>
                  <a:schemeClr val="tx1"/>
                </a:solidFill>
                <a:effectLst/>
                <a:latin typeface="+mn-lt"/>
                <a:ea typeface="+mn-ea"/>
                <a:cs typeface="+mn-cs"/>
              </a:endParaRPr>
            </a:p>
            <a:p>
              <a:pP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182.159.801,109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54=3.373.329,7</a:t>
              </a:r>
              <a:endParaRPr lang="de-AT">
                <a:effectLst/>
              </a:endParaRPr>
            </a:p>
            <a:p>
              <a:endParaRPr lang="de-AT" sz="1100"/>
            </a:p>
          </xdr:txBody>
        </xdr:sp>
      </mc:Fallback>
    </mc:AlternateContent>
    <xdr:clientData/>
  </xdr:oneCellAnchor>
  <xdr:twoCellAnchor editAs="oneCell">
    <xdr:from>
      <xdr:col>3</xdr:col>
      <xdr:colOff>523875</xdr:colOff>
      <xdr:row>21</xdr:row>
      <xdr:rowOff>9525</xdr:rowOff>
    </xdr:from>
    <xdr:to>
      <xdr:col>9</xdr:col>
      <xdr:colOff>962025</xdr:colOff>
      <xdr:row>55</xdr:row>
      <xdr:rowOff>107366</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334000" y="5734050"/>
          <a:ext cx="10058400" cy="711776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1</xdr:col>
      <xdr:colOff>12700</xdr:colOff>
      <xdr:row>15</xdr:row>
      <xdr:rowOff>9525</xdr:rowOff>
    </xdr:from>
    <xdr:ext cx="1368425" cy="689548"/>
    <mc:AlternateContent xmlns:mc="http://schemas.openxmlformats.org/markup-compatibility/2006" xmlns:a14="http://schemas.microsoft.com/office/drawing/2010/main">
      <mc:Choice Requires="a14">
        <xdr:sp macro="" textlink="">
          <xdr:nvSpPr>
            <xdr:cNvPr id="3" name="Textfeld 2"/>
            <xdr:cNvSpPr txBox="1"/>
          </xdr:nvSpPr>
          <xdr:spPr>
            <a:xfrm>
              <a:off x="1398155" y="5577320"/>
              <a:ext cx="1368425" cy="6895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sub>
                        <m:r>
                          <a:rPr lang="de-AT" sz="1100" i="1">
                            <a:solidFill>
                              <a:schemeClr val="tx1"/>
                            </a:solidFill>
                            <a:effectLst/>
                            <a:latin typeface="Cambria Math"/>
                            <a:ea typeface="+mn-ea"/>
                            <a:cs typeface="+mn-cs"/>
                          </a:rPr>
                          <m:t>𝑚𝑒𝑑</m:t>
                        </m:r>
                      </m:sub>
                    </m:sSub>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f>
                              <m:fPr>
                                <m:ctrlPr>
                                  <a:rPr lang="de-AT" sz="1100" i="1">
                                    <a:solidFill>
                                      <a:schemeClr val="tx1"/>
                                    </a:solidFill>
                                    <a:effectLst/>
                                    <a:latin typeface="Cambria Math"/>
                                    <a:ea typeface="+mn-ea"/>
                                    <a:cs typeface="+mn-cs"/>
                                  </a:rPr>
                                </m:ctrlPr>
                              </m:fPr>
                              <m:num>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num>
                      <m:den>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f>
                              <m:fPr>
                                <m:ctrlPr>
                                  <a:rPr lang="de-AT" sz="1100" i="1">
                                    <a:solidFill>
                                      <a:schemeClr val="tx1"/>
                                    </a:solidFill>
                                    <a:effectLst/>
                                    <a:latin typeface="Cambria Math"/>
                                    <a:ea typeface="+mn-ea"/>
                                    <a:cs typeface="+mn-cs"/>
                                  </a:rPr>
                                </m:ctrlPr>
                              </m:fPr>
                              <m:num>
                                <m:r>
                                  <a:rPr lang="de-AT" sz="1100" i="1">
                                    <a:solidFill>
                                      <a:schemeClr val="tx1"/>
                                    </a:solidFill>
                                    <a:effectLst/>
                                    <a:latin typeface="Cambria Math"/>
                                    <a:ea typeface="+mn-ea"/>
                                    <a:cs typeface="+mn-cs"/>
                                  </a:rPr>
                                  <m:t>1</m:t>
                                </m:r>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den>
                    </m:f>
                  </m:oMath>
                </m:oMathPara>
              </a14:m>
              <a:endParaRPr lang="de-AT" sz="1100"/>
            </a:p>
          </xdr:txBody>
        </xdr:sp>
      </mc:Choice>
      <mc:Fallback xmlns="">
        <xdr:sp macro="" textlink="">
          <xdr:nvSpPr>
            <xdr:cNvPr id="3" name="Textfeld 2"/>
            <xdr:cNvSpPr txBox="1"/>
          </xdr:nvSpPr>
          <xdr:spPr>
            <a:xfrm>
              <a:off x="1398155" y="5577320"/>
              <a:ext cx="1368425" cy="6895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mn-lt"/>
                  <a:ea typeface="+mn-ea"/>
                  <a:cs typeface="+mn-cs"/>
                </a:rPr>
                <a:t>¯𝑥_𝑚𝑒𝑑=(∑1_(𝑖=1)^𝑛▒𝑥_𝑖/𝑑_𝑖 )/(∑1_(𝑖=1)^𝑛▒1/𝑑_𝑖 )</a:t>
              </a:r>
              <a:endParaRPr lang="de-AT" sz="1100"/>
            </a:p>
          </xdr:txBody>
        </xdr:sp>
      </mc:Fallback>
    </mc:AlternateContent>
    <xdr:clientData/>
  </xdr:oneCellAnchor>
  <xdr:oneCellAnchor>
    <xdr:from>
      <xdr:col>1</xdr:col>
      <xdr:colOff>4764</xdr:colOff>
      <xdr:row>15</xdr:row>
      <xdr:rowOff>748434</xdr:rowOff>
    </xdr:from>
    <xdr:ext cx="4313237" cy="1224759"/>
    <mc:AlternateContent xmlns:mc="http://schemas.openxmlformats.org/markup-compatibility/2006" xmlns:a14="http://schemas.microsoft.com/office/drawing/2010/main">
      <mc:Choice Requires="a14">
        <xdr:sp macro="" textlink="">
          <xdr:nvSpPr>
            <xdr:cNvPr id="4" name="Textfeld 3"/>
            <xdr:cNvSpPr txBox="1"/>
          </xdr:nvSpPr>
          <xdr:spPr>
            <a:xfrm>
              <a:off x="1385889" y="6320559"/>
              <a:ext cx="4313237" cy="122475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sub>
                        <m:r>
                          <a:rPr lang="de-AT" sz="1100" i="1">
                            <a:solidFill>
                              <a:schemeClr val="tx1"/>
                            </a:solidFill>
                            <a:effectLst/>
                            <a:latin typeface="Cambria Math"/>
                            <a:ea typeface="+mn-ea"/>
                            <a:cs typeface="+mn-cs"/>
                          </a:rPr>
                          <m:t>𝑚𝑒𝑑</m:t>
                        </m:r>
                      </m:sub>
                    </m:sSub>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54</m:t>
                            </m:r>
                          </m:sup>
                          <m:e>
                            <m:f>
                              <m:fPr>
                                <m:ctrlPr>
                                  <a:rPr lang="de-AT" sz="1100" i="1">
                                    <a:solidFill>
                                      <a:schemeClr val="tx1"/>
                                    </a:solidFill>
                                    <a:effectLst/>
                                    <a:latin typeface="Cambria Math"/>
                                    <a:ea typeface="+mn-ea"/>
                                    <a:cs typeface="+mn-cs"/>
                                  </a:rPr>
                                </m:ctrlPr>
                              </m:fPr>
                              <m:num>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num>
                      <m:den>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54</m:t>
                            </m:r>
                          </m:sup>
                          <m:e>
                            <m:f>
                              <m:fPr>
                                <m:ctrlPr>
                                  <a:rPr lang="de-AT" sz="1100" i="1">
                                    <a:solidFill>
                                      <a:schemeClr val="tx1"/>
                                    </a:solidFill>
                                    <a:effectLst/>
                                    <a:latin typeface="Cambria Math"/>
                                    <a:ea typeface="+mn-ea"/>
                                    <a:cs typeface="+mn-cs"/>
                                  </a:rPr>
                                </m:ctrlPr>
                              </m:fPr>
                              <m:num>
                                <m:r>
                                  <a:rPr lang="de-AT" sz="1100" i="1">
                                    <a:solidFill>
                                      <a:schemeClr val="tx1"/>
                                    </a:solidFill>
                                    <a:effectLst/>
                                    <a:latin typeface="Cambria Math"/>
                                    <a:ea typeface="+mn-ea"/>
                                    <a:cs typeface="+mn-cs"/>
                                  </a:rPr>
                                  <m:t>1</m:t>
                                </m:r>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678.187,9 </m:t>
                            </m:r>
                          </m:num>
                          <m:den>
                            <m:r>
                              <a:rPr lang="de-DE" sz="1100" b="0" i="1">
                                <a:solidFill>
                                  <a:schemeClr val="tx1"/>
                                </a:solidFill>
                                <a:effectLst/>
                                <a:latin typeface="Cambria Math"/>
                                <a:ea typeface="+mn-ea"/>
                                <a:cs typeface="+mn-cs"/>
                              </a:rPr>
                              <m:t>1.671,6 </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675.951,4 </m:t>
                            </m:r>
                          </m:num>
                          <m:den>
                            <m:r>
                              <a:rPr lang="de-DE" sz="1100" b="0" i="1">
                                <a:solidFill>
                                  <a:schemeClr val="tx1"/>
                                </a:solidFill>
                                <a:effectLst/>
                                <a:latin typeface="Cambria Math"/>
                                <a:ea typeface="+mn-ea"/>
                                <a:cs typeface="+mn-cs"/>
                              </a:rPr>
                              <m:t>1.670,8 </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678.882,4 </m:t>
                            </m:r>
                          </m:num>
                          <m:den>
                            <m:r>
                              <a:rPr lang="de-DE" sz="1100" b="0" i="1">
                                <a:solidFill>
                                  <a:schemeClr val="tx1"/>
                                </a:solidFill>
                                <a:effectLst/>
                                <a:latin typeface="Cambria Math"/>
                                <a:ea typeface="+mn-ea"/>
                                <a:cs typeface="+mn-cs"/>
                              </a:rPr>
                              <m:t>11.318,6 </m:t>
                            </m:r>
                          </m:den>
                        </m:f>
                      </m:num>
                      <m:den>
                        <m:r>
                          <a:rPr lang="de-DE" sz="1100" i="1">
                            <a:solidFill>
                              <a:schemeClr val="tx1"/>
                            </a:solidFill>
                            <a:effectLst/>
                            <a:latin typeface="Cambria Math"/>
                            <a:ea typeface="+mn-ea"/>
                            <a:cs typeface="+mn-cs"/>
                          </a:rPr>
                          <m:t>0,0006</m:t>
                        </m:r>
                        <m:r>
                          <a:rPr lang="de-DE" sz="1100" b="0" i="1">
                            <a:solidFill>
                              <a:schemeClr val="tx1"/>
                            </a:solidFill>
                            <a:effectLst/>
                            <a:latin typeface="Cambria Math"/>
                            <a:ea typeface="+mn-ea"/>
                            <a:cs typeface="+mn-cs"/>
                          </a:rPr>
                          <m:t>+</m:t>
                        </m:r>
                        <m:r>
                          <a:rPr lang="de-DE" sz="1100" i="1">
                            <a:solidFill>
                              <a:schemeClr val="tx1"/>
                            </a:solidFill>
                            <a:effectLst/>
                            <a:latin typeface="Cambria Math"/>
                            <a:ea typeface="+mn-ea"/>
                            <a:cs typeface="+mn-cs"/>
                          </a:rPr>
                          <m:t> </m:t>
                        </m:r>
                        <m:r>
                          <a:rPr lang="de-DE" sz="1100" b="0" i="1">
                            <a:solidFill>
                              <a:schemeClr val="tx1"/>
                            </a:solidFill>
                            <a:effectLst/>
                            <a:latin typeface="Cambria Math"/>
                            <a:ea typeface="+mn-ea"/>
                            <a:cs typeface="+mn-cs"/>
                          </a:rPr>
                          <m:t>0,0006 +…+0,0001 </m:t>
                        </m:r>
                      </m:den>
                    </m:f>
                    <m:r>
                      <a:rPr lang="de-DE" sz="1100" b="0" i="1">
                        <a:solidFill>
                          <a:schemeClr val="tx1"/>
                        </a:solidFill>
                        <a:effectLst/>
                        <a:latin typeface="Cambria Math"/>
                        <a:ea typeface="+mn-ea"/>
                        <a:cs typeface="+mn-cs"/>
                      </a:rPr>
                      <m:t>=</m:t>
                    </m:r>
                  </m:oMath>
                </m:oMathPara>
              </a14:m>
              <a:endParaRPr lang="de-AT" sz="1100"/>
            </a:p>
            <a:p>
              <a:endParaRPr lang="de-AT" sz="1100"/>
            </a:p>
            <a:p>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16.482,2 </m:t>
                        </m:r>
                      </m:num>
                      <m:den>
                        <m:r>
                          <a:rPr lang="de-DE" sz="1100" b="0" i="1">
                            <a:solidFill>
                              <a:schemeClr val="tx1"/>
                            </a:solidFill>
                            <a:effectLst/>
                            <a:latin typeface="Cambria Math"/>
                            <a:ea typeface="+mn-ea"/>
                            <a:cs typeface="+mn-cs"/>
                          </a:rPr>
                          <m:t>0,0243 </m:t>
                        </m:r>
                      </m:den>
                    </m:f>
                    <m:r>
                      <a:rPr lang="de-DE" sz="1100" b="0" i="1">
                        <a:solidFill>
                          <a:schemeClr val="tx1"/>
                        </a:solidFill>
                        <a:effectLst/>
                        <a:latin typeface="Cambria Math"/>
                        <a:ea typeface="+mn-ea"/>
                        <a:cs typeface="+mn-cs"/>
                      </a:rPr>
                      <m:t>=677.076,2 </m:t>
                    </m:r>
                  </m:oMath>
                </m:oMathPara>
              </a14:m>
              <a:endParaRPr lang="de-AT" sz="1100"/>
            </a:p>
          </xdr:txBody>
        </xdr:sp>
      </mc:Choice>
      <mc:Fallback xmlns="">
        <xdr:sp macro="" textlink="">
          <xdr:nvSpPr>
            <xdr:cNvPr id="4" name="Textfeld 3"/>
            <xdr:cNvSpPr txBox="1"/>
          </xdr:nvSpPr>
          <xdr:spPr>
            <a:xfrm>
              <a:off x="1385889" y="6320559"/>
              <a:ext cx="4313237" cy="122475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Cambria Math"/>
                  <a:ea typeface="+mn-ea"/>
                  <a:cs typeface="+mn-cs"/>
                </a:rPr>
                <a:t>¯𝑥_𝑚𝑒𝑑=(∑1_(𝑖=1)</a:t>
              </a:r>
              <a:r>
                <a:rPr lang="de-DE" sz="1100" b="0" i="0">
                  <a:solidFill>
                    <a:schemeClr val="tx1"/>
                  </a:solidFill>
                  <a:effectLst/>
                  <a:latin typeface="Cambria Math"/>
                  <a:ea typeface="+mn-ea"/>
                  <a:cs typeface="+mn-cs"/>
                </a:rPr>
                <a:t>^54</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𝑥_𝑖/𝑑_𝑖 )/(∑1_(𝑖=1)</a:t>
              </a:r>
              <a:r>
                <a:rPr lang="de-DE" sz="1100" b="0" i="0">
                  <a:solidFill>
                    <a:schemeClr val="tx1"/>
                  </a:solidFill>
                  <a:effectLst/>
                  <a:latin typeface="Cambria Math"/>
                  <a:ea typeface="+mn-ea"/>
                  <a:cs typeface="+mn-cs"/>
                </a:rPr>
                <a:t>^54</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1/𝑑_𝑖 )</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678.187,9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1.671,6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r>
                <a:rPr lang="de-AT"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675.951,4 </a:t>
              </a:r>
              <a:r>
                <a:rPr lang="de-AT"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1.670,8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678.882,4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11.318,6 </a:t>
              </a:r>
              <a:r>
                <a:rPr lang="de-AT" sz="1100" b="0" i="0">
                  <a:solidFill>
                    <a:schemeClr val="tx1"/>
                  </a:solidFill>
                  <a:effectLst/>
                  <a:latin typeface="Cambria Math"/>
                  <a:ea typeface="+mn-ea"/>
                  <a:cs typeface="+mn-cs"/>
                </a:rPr>
                <a:t>))/(</a:t>
              </a:r>
              <a:r>
                <a:rPr lang="de-DE" sz="1100" i="0">
                  <a:solidFill>
                    <a:schemeClr val="tx1"/>
                  </a:solidFill>
                  <a:effectLst/>
                  <a:latin typeface="Cambria Math"/>
                  <a:ea typeface="+mn-ea"/>
                  <a:cs typeface="+mn-cs"/>
                </a:rPr>
                <a:t>0,0006</a:t>
              </a:r>
              <a:r>
                <a:rPr lang="de-DE" sz="1100" b="0" i="0">
                  <a:solidFill>
                    <a:schemeClr val="tx1"/>
                  </a:solidFill>
                  <a:effectLst/>
                  <a:latin typeface="Cambria Math"/>
                  <a:ea typeface="+mn-ea"/>
                  <a:cs typeface="+mn-cs"/>
                </a:rPr>
                <a:t>+</a:t>
              </a:r>
              <a:r>
                <a:rPr lang="de-DE" sz="1100" i="0">
                  <a:solidFill>
                    <a:schemeClr val="tx1"/>
                  </a:solidFill>
                  <a:effectLst/>
                  <a:latin typeface="Cambria Math"/>
                  <a:ea typeface="+mn-ea"/>
                  <a:cs typeface="+mn-cs"/>
                </a:rPr>
                <a:t> </a:t>
              </a:r>
              <a:r>
                <a:rPr lang="de-DE" sz="1100" b="0" i="0">
                  <a:solidFill>
                    <a:schemeClr val="tx1"/>
                  </a:solidFill>
                  <a:effectLst/>
                  <a:latin typeface="Cambria Math"/>
                  <a:ea typeface="+mn-ea"/>
                  <a:cs typeface="+mn-cs"/>
                </a:rPr>
                <a:t>0,0006 +…+</a:t>
              </a:r>
              <a:r>
                <a:rPr lang="de-DE" sz="1100" b="0" i="0">
                  <a:solidFill>
                    <a:schemeClr val="tx1"/>
                  </a:solidFill>
                  <a:effectLst/>
                  <a:latin typeface="+mn-lt"/>
                  <a:ea typeface="+mn-ea"/>
                  <a:cs typeface="+mn-cs"/>
                </a:rPr>
                <a:t>0,000</a:t>
              </a:r>
              <a:r>
                <a:rPr lang="de-DE" sz="1100" b="0" i="0">
                  <a:solidFill>
                    <a:schemeClr val="tx1"/>
                  </a:solidFill>
                  <a:effectLst/>
                  <a:latin typeface="Cambria Math"/>
                  <a:ea typeface="+mn-ea"/>
                  <a:cs typeface="+mn-cs"/>
                </a:rPr>
                <a:t>1</a:t>
              </a:r>
              <a:r>
                <a:rPr lang="de-DE" sz="1100" b="0" i="0">
                  <a:solidFill>
                    <a:schemeClr val="tx1"/>
                  </a:solidFill>
                  <a:effectLst/>
                  <a:latin typeface="+mn-lt"/>
                  <a:ea typeface="+mn-ea"/>
                  <a:cs typeface="+mn-cs"/>
                </a:rPr>
                <a:t>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endParaRPr lang="de-AT" sz="1100"/>
            </a:p>
            <a:p>
              <a:endParaRPr lang="de-AT" sz="1100"/>
            </a:p>
            <a:p>
              <a:pP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16.482,2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0,0243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=677.076,2 </a:t>
              </a:r>
              <a:endParaRPr lang="de-AT" sz="1100"/>
            </a:p>
          </xdr:txBody>
        </xdr:sp>
      </mc:Fallback>
    </mc:AlternateContent>
    <xdr:clientData/>
  </xdr:oneCellAnchor>
  <xdr:oneCellAnchor>
    <xdr:from>
      <xdr:col>1</xdr:col>
      <xdr:colOff>21359</xdr:colOff>
      <xdr:row>9</xdr:row>
      <xdr:rowOff>9525</xdr:rowOff>
    </xdr:from>
    <xdr:ext cx="6334413" cy="665631"/>
    <mc:AlternateContent xmlns:mc="http://schemas.openxmlformats.org/markup-compatibility/2006" xmlns:a14="http://schemas.microsoft.com/office/drawing/2010/main">
      <mc:Choice Requires="a14">
        <xdr:sp macro="" textlink="">
          <xdr:nvSpPr>
            <xdr:cNvPr id="7" name="Textfeld 6"/>
            <xdr:cNvSpPr txBox="1"/>
          </xdr:nvSpPr>
          <xdr:spPr>
            <a:xfrm>
              <a:off x="1404020" y="3573719"/>
              <a:ext cx="6334413" cy="6656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sSub>
                      <m:sSubPr>
                        <m:ctrlPr>
                          <a:rPr lang="de-AT" sz="1200" i="1">
                            <a:solidFill>
                              <a:schemeClr val="tx1"/>
                            </a:solidFill>
                            <a:effectLst/>
                            <a:latin typeface="Cambria Math"/>
                            <a:ea typeface="+mn-ea"/>
                            <a:cs typeface="+mn-cs"/>
                          </a:rPr>
                        </m:ctrlPr>
                      </m:sSubPr>
                      <m:e>
                        <m:r>
                          <a:rPr lang="de-AT" sz="1200" i="1">
                            <a:solidFill>
                              <a:schemeClr val="tx1"/>
                            </a:solidFill>
                            <a:effectLst/>
                            <a:latin typeface="Cambria Math"/>
                            <a:ea typeface="+mn-ea"/>
                            <a:cs typeface="+mn-cs"/>
                          </a:rPr>
                          <m:t>𝑑</m:t>
                        </m:r>
                      </m:e>
                      <m:sub>
                        <m:r>
                          <a:rPr lang="de-AT" sz="1200" i="1">
                            <a:solidFill>
                              <a:schemeClr val="tx1"/>
                            </a:solidFill>
                            <a:effectLst/>
                            <a:latin typeface="Cambria Math"/>
                            <a:ea typeface="+mn-ea"/>
                            <a:cs typeface="+mn-cs"/>
                          </a:rPr>
                          <m:t>𝑖</m:t>
                        </m:r>
                      </m:sub>
                    </m:sSub>
                    <m:r>
                      <a:rPr lang="de-AT" sz="1200" i="1">
                        <a:solidFill>
                          <a:schemeClr val="tx1"/>
                        </a:solidFill>
                        <a:effectLst/>
                        <a:latin typeface="Cambria Math"/>
                        <a:ea typeface="+mn-ea"/>
                        <a:cs typeface="+mn-cs"/>
                      </a:rPr>
                      <m:t>=</m:t>
                    </m:r>
                    <m:rad>
                      <m:radPr>
                        <m:degHide m:val="on"/>
                        <m:ctrlPr>
                          <a:rPr lang="de-AT" sz="1200" i="1">
                            <a:solidFill>
                              <a:schemeClr val="tx1"/>
                            </a:solidFill>
                            <a:effectLst/>
                            <a:latin typeface="Cambria Math"/>
                            <a:ea typeface="+mn-ea"/>
                            <a:cs typeface="+mn-cs"/>
                          </a:rPr>
                        </m:ctrlPr>
                      </m:radPr>
                      <m:deg/>
                      <m:e>
                        <m:sSup>
                          <m:sSupPr>
                            <m:ctrlPr>
                              <a:rPr lang="de-AT" sz="1200" i="1">
                                <a:solidFill>
                                  <a:schemeClr val="tx1"/>
                                </a:solidFill>
                                <a:effectLst/>
                                <a:latin typeface="Cambria Math"/>
                                <a:ea typeface="+mn-ea"/>
                                <a:cs typeface="+mn-cs"/>
                              </a:rPr>
                            </m:ctrlPr>
                          </m:sSupPr>
                          <m:e>
                            <m:r>
                              <a:rPr lang="de-AT" sz="1200">
                                <a:solidFill>
                                  <a:schemeClr val="tx1"/>
                                </a:solidFill>
                                <a:effectLst/>
                                <a:latin typeface="Cambria Math"/>
                                <a:ea typeface="+mn-ea"/>
                                <a:cs typeface="+mn-cs"/>
                              </a:rPr>
                              <m:t>(</m:t>
                            </m:r>
                            <m:sSub>
                              <m:sSubPr>
                                <m:ctrlPr>
                                  <a:rPr lang="de-AT" sz="1200" i="1">
                                    <a:solidFill>
                                      <a:schemeClr val="tx1"/>
                                    </a:solidFill>
                                    <a:effectLst/>
                                    <a:latin typeface="Cambria Math"/>
                                    <a:ea typeface="+mn-ea"/>
                                    <a:cs typeface="+mn-cs"/>
                                  </a:rPr>
                                </m:ctrlPr>
                              </m:sSubPr>
                              <m:e>
                                <m:r>
                                  <a:rPr lang="de-AT" sz="1200" i="1">
                                    <a:solidFill>
                                      <a:schemeClr val="tx1"/>
                                    </a:solidFill>
                                    <a:effectLst/>
                                    <a:latin typeface="Cambria Math"/>
                                    <a:ea typeface="+mn-ea"/>
                                    <a:cs typeface="+mn-cs"/>
                                  </a:rPr>
                                  <m:t>𝑥</m:t>
                                </m:r>
                              </m:e>
                              <m:sub>
                                <m:r>
                                  <a:rPr lang="de-AT" sz="1200" i="1">
                                    <a:solidFill>
                                      <a:schemeClr val="tx1"/>
                                    </a:solidFill>
                                    <a:effectLst/>
                                    <a:latin typeface="Cambria Math"/>
                                    <a:ea typeface="+mn-ea"/>
                                    <a:cs typeface="+mn-cs"/>
                                  </a:rPr>
                                  <m:t>𝑖</m:t>
                                </m:r>
                              </m:sub>
                            </m:sSub>
                            <m:r>
                              <a:rPr lang="de-AT" sz="1200" i="1">
                                <a:solidFill>
                                  <a:schemeClr val="tx1"/>
                                </a:solidFill>
                                <a:effectLst/>
                                <a:latin typeface="Cambria Math"/>
                                <a:ea typeface="+mn-ea"/>
                                <a:cs typeface="+mn-cs"/>
                              </a:rPr>
                              <m:t>−</m:t>
                            </m:r>
                            <m:bar>
                              <m:barPr>
                                <m:pos m:val="top"/>
                                <m:ctrlPr>
                                  <a:rPr lang="de-AT" sz="1200" i="1">
                                    <a:solidFill>
                                      <a:schemeClr val="tx1"/>
                                    </a:solidFill>
                                    <a:effectLst/>
                                    <a:latin typeface="Cambria Math"/>
                                    <a:ea typeface="+mn-ea"/>
                                    <a:cs typeface="+mn-cs"/>
                                  </a:rPr>
                                </m:ctrlPr>
                              </m:barPr>
                              <m:e>
                                <m:r>
                                  <a:rPr lang="de-AT" sz="1200" i="1">
                                    <a:solidFill>
                                      <a:schemeClr val="tx1"/>
                                    </a:solidFill>
                                    <a:effectLst/>
                                    <a:latin typeface="Cambria Math"/>
                                    <a:ea typeface="+mn-ea"/>
                                    <a:cs typeface="+mn-cs"/>
                                  </a:rPr>
                                  <m:t>𝑥</m:t>
                                </m:r>
                              </m:e>
                            </m:bar>
                            <m:r>
                              <a:rPr lang="de-AT" sz="1200">
                                <a:solidFill>
                                  <a:schemeClr val="tx1"/>
                                </a:solidFill>
                                <a:effectLst/>
                                <a:latin typeface="Cambria Math"/>
                                <a:ea typeface="+mn-ea"/>
                                <a:cs typeface="+mn-cs"/>
                              </a:rPr>
                              <m:t>)</m:t>
                            </m:r>
                          </m:e>
                          <m:sup>
                            <m:r>
                              <a:rPr lang="de-AT" sz="1200">
                                <a:solidFill>
                                  <a:schemeClr val="tx1"/>
                                </a:solidFill>
                                <a:effectLst/>
                                <a:latin typeface="Cambria Math"/>
                                <a:ea typeface="+mn-ea"/>
                                <a:cs typeface="+mn-cs"/>
                              </a:rPr>
                              <m:t>2</m:t>
                            </m:r>
                          </m:sup>
                        </m:sSup>
                        <m:r>
                          <a:rPr lang="de-AT" sz="1200">
                            <a:solidFill>
                              <a:schemeClr val="tx1"/>
                            </a:solidFill>
                            <a:effectLst/>
                            <a:latin typeface="Cambria Math"/>
                            <a:ea typeface="+mn-ea"/>
                            <a:cs typeface="+mn-cs"/>
                          </a:rPr>
                          <m:t>+</m:t>
                        </m:r>
                        <m:sSup>
                          <m:sSupPr>
                            <m:ctrlPr>
                              <a:rPr lang="de-AT" sz="1200" i="1">
                                <a:solidFill>
                                  <a:schemeClr val="tx1"/>
                                </a:solidFill>
                                <a:effectLst/>
                                <a:latin typeface="Cambria Math"/>
                                <a:ea typeface="+mn-ea"/>
                                <a:cs typeface="+mn-cs"/>
                              </a:rPr>
                            </m:ctrlPr>
                          </m:sSupPr>
                          <m:e>
                            <m:r>
                              <a:rPr lang="de-AT" sz="1200">
                                <a:solidFill>
                                  <a:schemeClr val="tx1"/>
                                </a:solidFill>
                                <a:effectLst/>
                                <a:latin typeface="Cambria Math"/>
                                <a:ea typeface="+mn-ea"/>
                                <a:cs typeface="+mn-cs"/>
                              </a:rPr>
                              <m:t>(</m:t>
                            </m:r>
                            <m:sSub>
                              <m:sSubPr>
                                <m:ctrlPr>
                                  <a:rPr lang="de-AT" sz="1200" i="1">
                                    <a:solidFill>
                                      <a:schemeClr val="tx1"/>
                                    </a:solidFill>
                                    <a:effectLst/>
                                    <a:latin typeface="Cambria Math"/>
                                    <a:ea typeface="+mn-ea"/>
                                    <a:cs typeface="+mn-cs"/>
                                  </a:rPr>
                                </m:ctrlPr>
                              </m:sSubPr>
                              <m:e>
                                <m:r>
                                  <a:rPr lang="de-AT" sz="1200" i="1">
                                    <a:solidFill>
                                      <a:schemeClr val="tx1"/>
                                    </a:solidFill>
                                    <a:effectLst/>
                                    <a:latin typeface="Cambria Math"/>
                                    <a:ea typeface="+mn-ea"/>
                                    <a:cs typeface="+mn-cs"/>
                                  </a:rPr>
                                  <m:t>𝑦</m:t>
                                </m:r>
                              </m:e>
                              <m:sub>
                                <m:r>
                                  <a:rPr lang="de-AT" sz="1200" i="1">
                                    <a:solidFill>
                                      <a:schemeClr val="tx1"/>
                                    </a:solidFill>
                                    <a:effectLst/>
                                    <a:latin typeface="Cambria Math"/>
                                    <a:ea typeface="+mn-ea"/>
                                    <a:cs typeface="+mn-cs"/>
                                  </a:rPr>
                                  <m:t>𝑖</m:t>
                                </m:r>
                              </m:sub>
                            </m:sSub>
                            <m:r>
                              <a:rPr lang="de-AT" sz="1200" i="1">
                                <a:solidFill>
                                  <a:schemeClr val="tx1"/>
                                </a:solidFill>
                                <a:effectLst/>
                                <a:latin typeface="Cambria Math"/>
                                <a:ea typeface="+mn-ea"/>
                                <a:cs typeface="+mn-cs"/>
                              </a:rPr>
                              <m:t>−</m:t>
                            </m:r>
                            <m:bar>
                              <m:barPr>
                                <m:pos m:val="top"/>
                                <m:ctrlPr>
                                  <a:rPr lang="de-AT" sz="1200" i="1">
                                    <a:solidFill>
                                      <a:schemeClr val="tx1"/>
                                    </a:solidFill>
                                    <a:effectLst/>
                                    <a:latin typeface="Cambria Math"/>
                                    <a:ea typeface="+mn-ea"/>
                                    <a:cs typeface="+mn-cs"/>
                                  </a:rPr>
                                </m:ctrlPr>
                              </m:barPr>
                              <m:e>
                                <m:r>
                                  <a:rPr lang="de-AT" sz="1200" i="1">
                                    <a:solidFill>
                                      <a:schemeClr val="tx1"/>
                                    </a:solidFill>
                                    <a:effectLst/>
                                    <a:latin typeface="Cambria Math"/>
                                    <a:ea typeface="+mn-ea"/>
                                    <a:cs typeface="+mn-cs"/>
                                  </a:rPr>
                                  <m:t>𝑦</m:t>
                                </m:r>
                              </m:e>
                            </m:bar>
                            <m:r>
                              <a:rPr lang="de-AT" sz="1200">
                                <a:solidFill>
                                  <a:schemeClr val="tx1"/>
                                </a:solidFill>
                                <a:effectLst/>
                                <a:latin typeface="Cambria Math"/>
                                <a:ea typeface="+mn-ea"/>
                                <a:cs typeface="+mn-cs"/>
                              </a:rPr>
                              <m:t>)</m:t>
                            </m:r>
                          </m:e>
                          <m:sup>
                            <m:r>
                              <a:rPr lang="de-AT" sz="1200">
                                <a:solidFill>
                                  <a:schemeClr val="tx1"/>
                                </a:solidFill>
                                <a:effectLst/>
                                <a:latin typeface="Cambria Math"/>
                                <a:ea typeface="+mn-ea"/>
                                <a:cs typeface="+mn-cs"/>
                              </a:rPr>
                              <m:t>2</m:t>
                            </m:r>
                          </m:sup>
                        </m:sSup>
                      </m:e>
                    </m:rad>
                    <m:r>
                      <a:rPr lang="de-DE" sz="1200" b="0" i="1">
                        <a:solidFill>
                          <a:schemeClr val="tx1"/>
                        </a:solidFill>
                        <a:effectLst/>
                        <a:latin typeface="Cambria Math"/>
                        <a:ea typeface="+mn-ea"/>
                        <a:cs typeface="+mn-cs"/>
                      </a:rPr>
                      <m:t> </m:t>
                    </m:r>
                    <m:r>
                      <m:rPr>
                        <m:nor/>
                      </m:rPr>
                      <a:rPr lang="de-DE" sz="1200" b="0" i="0">
                        <a:solidFill>
                          <a:schemeClr val="tx1"/>
                        </a:solidFill>
                        <a:effectLst/>
                        <a:latin typeface="+mn-lt"/>
                        <a:ea typeface="+mn-ea"/>
                        <a:cs typeface="+mn-cs"/>
                      </a:rPr>
                      <m:t>f</m:t>
                    </m:r>
                    <m:r>
                      <m:rPr>
                        <m:nor/>
                      </m:rPr>
                      <a:rPr lang="de-DE" sz="1200" b="0" i="0">
                        <a:solidFill>
                          <a:schemeClr val="tx1"/>
                        </a:solidFill>
                        <a:effectLst/>
                        <a:latin typeface="+mn-lt"/>
                        <a:ea typeface="+mn-ea"/>
                        <a:cs typeface="+mn-cs"/>
                      </a:rPr>
                      <m:t>ü</m:t>
                    </m:r>
                    <m:r>
                      <m:rPr>
                        <m:nor/>
                      </m:rPr>
                      <a:rPr lang="de-DE" sz="1200" b="0" i="0">
                        <a:solidFill>
                          <a:schemeClr val="tx1"/>
                        </a:solidFill>
                        <a:effectLst/>
                        <a:latin typeface="+mn-lt"/>
                        <a:ea typeface="+mn-ea"/>
                        <a:cs typeface="+mn-cs"/>
                      </a:rPr>
                      <m:t>r</m:t>
                    </m:r>
                    <m:r>
                      <m:rPr>
                        <m:nor/>
                      </m:rPr>
                      <a:rPr lang="de-DE" sz="1200" b="0" i="0">
                        <a:solidFill>
                          <a:schemeClr val="tx1"/>
                        </a:solidFill>
                        <a:effectLst/>
                        <a:latin typeface="+mn-lt"/>
                        <a:ea typeface="+mn-ea"/>
                        <a:cs typeface="+mn-cs"/>
                      </a:rPr>
                      <m:t> </m:t>
                    </m:r>
                    <m:r>
                      <m:rPr>
                        <m:nor/>
                      </m:rPr>
                      <a:rPr lang="de-DE" sz="1200" b="0" i="0">
                        <a:solidFill>
                          <a:schemeClr val="tx1"/>
                        </a:solidFill>
                        <a:effectLst/>
                        <a:latin typeface="+mn-lt"/>
                        <a:ea typeface="+mn-ea"/>
                        <a:cs typeface="+mn-cs"/>
                      </a:rPr>
                      <m:t>das</m:t>
                    </m:r>
                    <m:r>
                      <m:rPr>
                        <m:nor/>
                      </m:rPr>
                      <a:rPr lang="de-DE" sz="1200" b="0" i="0">
                        <a:solidFill>
                          <a:schemeClr val="tx1"/>
                        </a:solidFill>
                        <a:effectLst/>
                        <a:latin typeface="+mn-lt"/>
                        <a:ea typeface="+mn-ea"/>
                        <a:cs typeface="+mn-cs"/>
                      </a:rPr>
                      <m:t> </m:t>
                    </m:r>
                    <m:r>
                      <m:rPr>
                        <m:nor/>
                      </m:rPr>
                      <a:rPr lang="de-DE" sz="1200" b="0" i="0">
                        <a:solidFill>
                          <a:schemeClr val="tx1"/>
                        </a:solidFill>
                        <a:effectLst/>
                        <a:latin typeface="+mn-lt"/>
                        <a:ea typeface="+mn-ea"/>
                        <a:cs typeface="+mn-cs"/>
                      </a:rPr>
                      <m:t>arithmetische</m:t>
                    </m:r>
                    <m:r>
                      <m:rPr>
                        <m:nor/>
                      </m:rPr>
                      <a:rPr lang="de-DE" sz="1200" b="0" i="0">
                        <a:solidFill>
                          <a:schemeClr val="tx1"/>
                        </a:solidFill>
                        <a:effectLst/>
                        <a:latin typeface="+mn-lt"/>
                        <a:ea typeface="+mn-ea"/>
                        <a:cs typeface="+mn-cs"/>
                      </a:rPr>
                      <m:t> </m:t>
                    </m:r>
                    <m:r>
                      <m:rPr>
                        <m:nor/>
                      </m:rPr>
                      <a:rPr lang="de-DE" sz="1200" b="0" i="0">
                        <a:solidFill>
                          <a:schemeClr val="tx1"/>
                        </a:solidFill>
                        <a:effectLst/>
                        <a:latin typeface="+mn-lt"/>
                        <a:ea typeface="+mn-ea"/>
                        <a:cs typeface="+mn-cs"/>
                      </a:rPr>
                      <m:t>Mittelzentrum</m:t>
                    </m:r>
                    <m:r>
                      <m:rPr>
                        <m:nor/>
                      </m:rPr>
                      <a:rPr lang="de-DE" sz="1200" b="0" i="0">
                        <a:solidFill>
                          <a:schemeClr val="tx1"/>
                        </a:solidFill>
                        <a:effectLst/>
                        <a:latin typeface="+mn-lt"/>
                        <a:ea typeface="+mn-ea"/>
                        <a:cs typeface="+mn-cs"/>
                      </a:rPr>
                      <m:t> (677.128,6; 3.373.329,7) </m:t>
                    </m:r>
                  </m:oMath>
                </m:oMathPara>
              </a14:m>
              <a:endParaRPr lang="de-DE" sz="1200" b="0" i="0">
                <a:solidFill>
                  <a:schemeClr val="tx1"/>
                </a:solidFill>
                <a:effectLst/>
                <a:latin typeface="+mn-lt"/>
                <a:ea typeface="+mn-ea"/>
                <a:cs typeface="+mn-cs"/>
              </a:endParaRPr>
            </a:p>
            <a:p>
              <a:endParaRPr/>
            </a:p>
            <a:p>
              <a:endParaRPr lang="de-DE" sz="1100" b="0">
                <a:solidFill>
                  <a:schemeClr val="tx1"/>
                </a:solidFill>
                <a:effectLst/>
                <a:ea typeface="+mn-ea"/>
                <a:cs typeface="+mn-cs"/>
              </a:endParaRPr>
            </a:p>
          </xdr:txBody>
        </xdr:sp>
      </mc:Choice>
      <mc:Fallback xmlns="">
        <xdr:sp macro="" textlink="">
          <xdr:nvSpPr>
            <xdr:cNvPr id="7" name="Textfeld 6"/>
            <xdr:cNvSpPr txBox="1"/>
          </xdr:nvSpPr>
          <xdr:spPr>
            <a:xfrm>
              <a:off x="1404020" y="3573719"/>
              <a:ext cx="6334413" cy="6656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200" i="0">
                  <a:solidFill>
                    <a:schemeClr val="tx1"/>
                  </a:solidFill>
                  <a:effectLst/>
                  <a:latin typeface="Cambria Math"/>
                  <a:ea typeface="+mn-ea"/>
                  <a:cs typeface="+mn-cs"/>
                </a:rPr>
                <a:t>𝑑_𝑖=√(〖(𝑥_𝑖−¯𝑥)〗^2+〖(𝑦_𝑖−¯𝑦)〗^2 )</a:t>
              </a:r>
              <a:r>
                <a:rPr lang="de-DE" sz="1200" b="0" i="0">
                  <a:solidFill>
                    <a:schemeClr val="tx1"/>
                  </a:solidFill>
                  <a:effectLst/>
                  <a:latin typeface="Cambria Math"/>
                  <a:ea typeface="+mn-ea"/>
                  <a:cs typeface="+mn-cs"/>
                </a:rPr>
                <a:t>  "für das arithmetische Mittelzentrum (677.128,6; 3.373.329,7) </a:t>
              </a:r>
              <a:r>
                <a:rPr lang="de-AT" sz="1200" b="0" i="0">
                  <a:solidFill>
                    <a:schemeClr val="tx1"/>
                  </a:solidFill>
                  <a:effectLst/>
                  <a:latin typeface="+mn-lt"/>
                  <a:ea typeface="+mn-ea"/>
                  <a:cs typeface="+mn-cs"/>
                </a:rPr>
                <a:t>"</a:t>
              </a:r>
              <a:endParaRPr lang="de-DE" sz="1200" b="0" i="0">
                <a:solidFill>
                  <a:schemeClr val="tx1"/>
                </a:solidFill>
                <a:effectLst/>
                <a:latin typeface="+mn-lt"/>
                <a:ea typeface="+mn-ea"/>
                <a:cs typeface="+mn-cs"/>
              </a:endParaRPr>
            </a:p>
            <a:p>
              <a:endParaRPr/>
            </a:p>
            <a:p>
              <a:endParaRPr lang="de-DE" sz="1100" b="0">
                <a:solidFill>
                  <a:schemeClr val="tx1"/>
                </a:solidFill>
                <a:effectLst/>
                <a:ea typeface="+mn-ea"/>
                <a:cs typeface="+mn-cs"/>
              </a:endParaRPr>
            </a:p>
          </xdr:txBody>
        </xdr:sp>
      </mc:Fallback>
    </mc:AlternateContent>
    <xdr:clientData/>
  </xdr:oneCellAnchor>
  <xdr:oneCellAnchor>
    <xdr:from>
      <xdr:col>1</xdr:col>
      <xdr:colOff>12700</xdr:colOff>
      <xdr:row>11</xdr:row>
      <xdr:rowOff>9525</xdr:rowOff>
    </xdr:from>
    <xdr:ext cx="6334413" cy="300467"/>
    <mc:AlternateContent xmlns:mc="http://schemas.openxmlformats.org/markup-compatibility/2006" xmlns:a14="http://schemas.microsoft.com/office/drawing/2010/main">
      <mc:Choice Requires="a14">
        <xdr:sp macro="" textlink="">
          <xdr:nvSpPr>
            <xdr:cNvPr id="8" name="Textfeld 7"/>
            <xdr:cNvSpPr txBox="1"/>
          </xdr:nvSpPr>
          <xdr:spPr>
            <a:xfrm>
              <a:off x="1393825" y="4600575"/>
              <a:ext cx="6334413" cy="30046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14:m>
                <m:oMath xmlns:m="http://schemas.openxmlformats.org/officeDocument/2006/math">
                  <m:sSub>
                    <m:sSubPr>
                      <m:ctrlPr>
                        <a:rPr lang="de-AT" sz="1200" i="1">
                          <a:solidFill>
                            <a:schemeClr val="tx1"/>
                          </a:solidFill>
                          <a:effectLst/>
                          <a:latin typeface="Cambria Math"/>
                          <a:ea typeface="+mn-ea"/>
                          <a:cs typeface="+mn-cs"/>
                        </a:rPr>
                      </m:ctrlPr>
                    </m:sSubPr>
                    <m:e>
                      <m:r>
                        <a:rPr lang="de-AT" sz="1200" i="1">
                          <a:solidFill>
                            <a:schemeClr val="tx1"/>
                          </a:solidFill>
                          <a:effectLst/>
                          <a:latin typeface="Cambria Math"/>
                          <a:ea typeface="+mn-ea"/>
                          <a:cs typeface="+mn-cs"/>
                        </a:rPr>
                        <m:t>𝑑</m:t>
                      </m:r>
                    </m:e>
                    <m:sub>
                      <m:r>
                        <a:rPr lang="de-AT" sz="1200" i="1">
                          <a:solidFill>
                            <a:schemeClr val="tx1"/>
                          </a:solidFill>
                          <a:effectLst/>
                          <a:latin typeface="Cambria Math"/>
                          <a:ea typeface="+mn-ea"/>
                          <a:cs typeface="+mn-cs"/>
                        </a:rPr>
                        <m:t>𝑖</m:t>
                      </m:r>
                    </m:sub>
                  </m:sSub>
                  <m:r>
                    <a:rPr lang="de-AT" sz="1200" i="1">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sSup>
                        <m:sSupPr>
                          <m:ctrlPr>
                            <a:rPr lang="de-AT" sz="1100" i="1">
                              <a:solidFill>
                                <a:schemeClr val="tx1"/>
                              </a:solidFill>
                              <a:effectLst/>
                              <a:latin typeface="Cambria Math"/>
                              <a:ea typeface="+mn-ea"/>
                              <a:cs typeface="+mn-cs"/>
                            </a:rPr>
                          </m:ctrlPr>
                        </m:sSupPr>
                        <m:e>
                          <m:r>
                            <a:rPr lang="de-AT" sz="1100">
                              <a:solidFill>
                                <a:schemeClr val="tx1"/>
                              </a:solidFill>
                              <a:effectLst/>
                              <a:latin typeface="Cambria Math"/>
                              <a:ea typeface="+mn-ea"/>
                              <a:cs typeface="+mn-cs"/>
                            </a:rPr>
                            <m:t>(</m:t>
                          </m:r>
                          <m:r>
                            <a:rPr lang="de-DE" sz="1100" b="0" i="1">
                              <a:solidFill>
                                <a:schemeClr val="tx1"/>
                              </a:solidFill>
                              <a:effectLst/>
                              <a:latin typeface="Cambria Math"/>
                              <a:ea typeface="+mn-ea"/>
                              <a:cs typeface="+mn-cs"/>
                            </a:rPr>
                            <m:t>678.187,9 </m:t>
                          </m:r>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 677.128,6</m:t>
                          </m:r>
                          <m:r>
                            <a:rPr lang="de-AT" sz="1100">
                              <a:solidFill>
                                <a:schemeClr val="tx1"/>
                              </a:solidFill>
                              <a:effectLst/>
                              <a:latin typeface="Cambria Math"/>
                              <a:ea typeface="+mn-ea"/>
                              <a:cs typeface="+mn-cs"/>
                            </a:rPr>
                            <m:t>)</m:t>
                          </m:r>
                        </m:e>
                        <m:sup>
                          <m:r>
                            <a:rPr lang="de-AT" sz="1100">
                              <a:solidFill>
                                <a:schemeClr val="tx1"/>
                              </a:solidFill>
                              <a:effectLst/>
                              <a:latin typeface="Cambria Math"/>
                              <a:ea typeface="+mn-ea"/>
                              <a:cs typeface="+mn-cs"/>
                            </a:rPr>
                            <m:t>2</m:t>
                          </m:r>
                        </m:sup>
                      </m:sSup>
                      <m:r>
                        <a:rPr lang="de-AT" sz="1100">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r>
                            <a:rPr lang="de-AT" sz="1100">
                              <a:solidFill>
                                <a:schemeClr val="tx1"/>
                              </a:solidFill>
                              <a:effectLst/>
                              <a:latin typeface="Cambria Math"/>
                              <a:ea typeface="+mn-ea"/>
                              <a:cs typeface="+mn-cs"/>
                            </a:rPr>
                            <m:t>(</m:t>
                          </m:r>
                          <m:r>
                            <a:rPr lang="de-DE" sz="1100" b="0" i="1">
                              <a:solidFill>
                                <a:schemeClr val="tx1"/>
                              </a:solidFill>
                              <a:effectLst/>
                              <a:latin typeface="Cambria Math"/>
                              <a:ea typeface="+mn-ea"/>
                              <a:cs typeface="+mn-cs"/>
                            </a:rPr>
                            <m:t>3.372.036,5 </m:t>
                          </m:r>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3.373.329,7</m:t>
                          </m:r>
                          <m:r>
                            <a:rPr lang="de-AT" sz="1100">
                              <a:solidFill>
                                <a:schemeClr val="tx1"/>
                              </a:solidFill>
                              <a:effectLst/>
                              <a:latin typeface="Cambria Math"/>
                              <a:ea typeface="+mn-ea"/>
                              <a:cs typeface="+mn-cs"/>
                            </a:rPr>
                            <m:t>)</m:t>
                          </m:r>
                        </m:e>
                        <m:sup>
                          <m:r>
                            <a:rPr lang="de-AT" sz="1100">
                              <a:solidFill>
                                <a:schemeClr val="tx1"/>
                              </a:solidFill>
                              <a:effectLst/>
                              <a:latin typeface="Cambria Math"/>
                              <a:ea typeface="+mn-ea"/>
                              <a:cs typeface="+mn-cs"/>
                            </a:rPr>
                            <m:t>2</m:t>
                          </m:r>
                        </m:sup>
                      </m:sSup>
                    </m:e>
                  </m:rad>
                  <m:r>
                    <a:rPr lang="de-DE" sz="1100" b="0" i="1">
                      <a:solidFill>
                        <a:schemeClr val="tx1"/>
                      </a:solidFill>
                      <a:effectLst/>
                      <a:latin typeface="Cambria Math"/>
                      <a:ea typeface="+mn-ea"/>
                      <a:cs typeface="+mn-cs"/>
                    </a:rPr>
                    <m:t>=</m:t>
                  </m:r>
                </m:oMath>
              </a14:m>
              <a:r>
                <a:rPr lang="de-DE" sz="1100" b="0">
                  <a:solidFill>
                    <a:schemeClr val="tx1"/>
                  </a:solidFill>
                  <a:effectLst/>
                  <a:ea typeface="+mn-ea"/>
                  <a:cs typeface="+mn-cs"/>
                </a:rPr>
                <a:t> 1.671,6 </a:t>
              </a:r>
            </a:p>
          </xdr:txBody>
        </xdr:sp>
      </mc:Choice>
      <mc:Fallback xmlns="">
        <xdr:sp macro="" textlink="">
          <xdr:nvSpPr>
            <xdr:cNvPr id="8" name="Textfeld 7"/>
            <xdr:cNvSpPr txBox="1"/>
          </xdr:nvSpPr>
          <xdr:spPr>
            <a:xfrm>
              <a:off x="1393825" y="4600575"/>
              <a:ext cx="6334413" cy="30046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200" i="0">
                  <a:solidFill>
                    <a:schemeClr val="tx1"/>
                  </a:solidFill>
                  <a:effectLst/>
                  <a:latin typeface="Cambria Math"/>
                  <a:ea typeface="+mn-ea"/>
                  <a:cs typeface="+mn-cs"/>
                </a:rPr>
                <a:t>𝑑_𝑖=</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678.187,9 </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 677.128,6</a:t>
              </a:r>
              <a:r>
                <a:rPr lang="de-AT" sz="1100" i="0">
                  <a:solidFill>
                    <a:schemeClr val="tx1"/>
                  </a:solidFill>
                  <a:effectLst/>
                  <a:latin typeface="Cambria Math"/>
                  <a:ea typeface="+mn-ea"/>
                  <a:cs typeface="+mn-cs"/>
                </a:rPr>
                <a:t>)〗^2+〖(</a:t>
              </a:r>
              <a:r>
                <a:rPr lang="de-DE" sz="1100" b="0" i="0">
                  <a:solidFill>
                    <a:schemeClr val="tx1"/>
                  </a:solidFill>
                  <a:effectLst/>
                  <a:latin typeface="Cambria Math"/>
                  <a:ea typeface="+mn-ea"/>
                  <a:cs typeface="+mn-cs"/>
                </a:rPr>
                <a:t>3.372.036,5 </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3.373.329,7</a:t>
              </a:r>
              <a:r>
                <a:rPr lang="de-AT" sz="1100" i="0">
                  <a:solidFill>
                    <a:schemeClr val="tx1"/>
                  </a:solidFill>
                  <a:effectLst/>
                  <a:latin typeface="Cambria Math"/>
                  <a:ea typeface="+mn-ea"/>
                  <a:cs typeface="+mn-cs"/>
                </a:rPr>
                <a:t>)〗^2 )</a:t>
              </a:r>
              <a:r>
                <a:rPr lang="de-DE" sz="1100" b="0" i="0">
                  <a:solidFill>
                    <a:schemeClr val="tx1"/>
                  </a:solidFill>
                  <a:effectLst/>
                  <a:latin typeface="Cambria Math"/>
                  <a:ea typeface="+mn-ea"/>
                  <a:cs typeface="+mn-cs"/>
                </a:rPr>
                <a:t>=</a:t>
              </a:r>
              <a:r>
                <a:rPr lang="de-DE" sz="1100" b="0">
                  <a:solidFill>
                    <a:schemeClr val="tx1"/>
                  </a:solidFill>
                  <a:effectLst/>
                  <a:ea typeface="+mn-ea"/>
                  <a:cs typeface="+mn-cs"/>
                </a:rPr>
                <a:t> 1.671,6 </a:t>
              </a:r>
            </a:p>
          </xdr:txBody>
        </xdr:sp>
      </mc:Fallback>
    </mc:AlternateContent>
    <xdr:clientData/>
  </xdr:oneCellAnchor>
  <xdr:oneCellAnchor>
    <xdr:from>
      <xdr:col>4</xdr:col>
      <xdr:colOff>207817</xdr:colOff>
      <xdr:row>40</xdr:row>
      <xdr:rowOff>244190</xdr:rowOff>
    </xdr:from>
    <xdr:ext cx="727365" cy="438838"/>
    <mc:AlternateContent xmlns:mc="http://schemas.openxmlformats.org/markup-compatibility/2006" xmlns:a14="http://schemas.microsoft.com/office/drawing/2010/main">
      <mc:Choice Requires="a14">
        <xdr:sp macro="" textlink="">
          <xdr:nvSpPr>
            <xdr:cNvPr id="9" name="Textfeld 8"/>
            <xdr:cNvSpPr txBox="1"/>
          </xdr:nvSpPr>
          <xdr:spPr>
            <a:xfrm>
              <a:off x="5411931" y="9604667"/>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r>
                          <a:rPr lang="de-DE" sz="1100" b="1" i="1">
                            <a:solidFill>
                              <a:schemeClr val="bg1"/>
                            </a:solidFill>
                            <a:effectLst/>
                            <a:latin typeface="Cambria Math"/>
                            <a:ea typeface="+mn-ea"/>
                            <a:cs typeface="+mn-cs"/>
                          </a:rPr>
                          <m:t>𝟏</m:t>
                        </m:r>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9" name="Textfeld 8"/>
            <xdr:cNvSpPr txBox="1"/>
          </xdr:nvSpPr>
          <xdr:spPr>
            <a:xfrm>
              <a:off x="5411931" y="9604667"/>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𝟏</a:t>
              </a:r>
              <a:r>
                <a:rPr lang="de-AT" sz="1100" b="1" i="0">
                  <a:solidFill>
                    <a:schemeClr val="bg1"/>
                  </a:solidFill>
                  <a:effectLst/>
                  <a:latin typeface="+mn-lt"/>
                  <a:ea typeface="+mn-ea"/>
                  <a:cs typeface="+mn-cs"/>
                </a:rPr>
                <a:t>/𝒅_𝒊 </a:t>
              </a:r>
              <a:endParaRPr lang="de-AT" sz="1100" b="1">
                <a:solidFill>
                  <a:schemeClr val="bg1"/>
                </a:solidFill>
              </a:endParaRPr>
            </a:p>
          </xdr:txBody>
        </xdr:sp>
      </mc:Fallback>
    </mc:AlternateContent>
    <xdr:clientData/>
  </xdr:oneCellAnchor>
  <xdr:oneCellAnchor>
    <xdr:from>
      <xdr:col>5</xdr:col>
      <xdr:colOff>164522</xdr:colOff>
      <xdr:row>40</xdr:row>
      <xdr:rowOff>278825</xdr:rowOff>
    </xdr:from>
    <xdr:ext cx="727364" cy="410818"/>
    <mc:AlternateContent xmlns:mc="http://schemas.openxmlformats.org/markup-compatibility/2006" xmlns:a14="http://schemas.microsoft.com/office/drawing/2010/main">
      <mc:Choice Requires="a14">
        <xdr:sp macro="" textlink="">
          <xdr:nvSpPr>
            <xdr:cNvPr id="10" name="Textfeld 9"/>
            <xdr:cNvSpPr txBox="1"/>
          </xdr:nvSpPr>
          <xdr:spPr>
            <a:xfrm>
              <a:off x="6416386" y="9639302"/>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0" name="Textfeld 9"/>
            <xdr:cNvSpPr txBox="1"/>
          </xdr:nvSpPr>
          <xdr:spPr>
            <a:xfrm>
              <a:off x="6416386" y="9639302"/>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𝒙_𝒊/𝒅_𝒊 </a:t>
              </a:r>
              <a:endParaRPr lang="de-AT" sz="1100" b="1">
                <a:solidFill>
                  <a:schemeClr val="bg1"/>
                </a:solidFill>
              </a:endParaRPr>
            </a:p>
          </xdr:txBody>
        </xdr:sp>
      </mc:Fallback>
    </mc:AlternateContent>
    <xdr:clientData/>
  </xdr:oneCellAnchor>
  <xdr:oneCellAnchor>
    <xdr:from>
      <xdr:col>6</xdr:col>
      <xdr:colOff>207818</xdr:colOff>
      <xdr:row>40</xdr:row>
      <xdr:rowOff>296142</xdr:rowOff>
    </xdr:from>
    <xdr:ext cx="710046" cy="410818"/>
    <mc:AlternateContent xmlns:mc="http://schemas.openxmlformats.org/markup-compatibility/2006" xmlns:a14="http://schemas.microsoft.com/office/drawing/2010/main">
      <mc:Choice Requires="a14">
        <xdr:sp macro="" textlink="">
          <xdr:nvSpPr>
            <xdr:cNvPr id="133" name="Textfeld 132"/>
            <xdr:cNvSpPr txBox="1"/>
          </xdr:nvSpPr>
          <xdr:spPr>
            <a:xfrm>
              <a:off x="7507432" y="9656619"/>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33" name="Textfeld 132"/>
            <xdr:cNvSpPr txBox="1"/>
          </xdr:nvSpPr>
          <xdr:spPr>
            <a:xfrm>
              <a:off x="7507432" y="9656619"/>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𝒚</a:t>
              </a:r>
              <a:r>
                <a:rPr lang="de-AT" sz="1100" b="1" i="0">
                  <a:solidFill>
                    <a:schemeClr val="bg1"/>
                  </a:solidFill>
                  <a:effectLst/>
                  <a:latin typeface="+mn-lt"/>
                  <a:ea typeface="+mn-ea"/>
                  <a:cs typeface="+mn-cs"/>
                </a:rPr>
                <a:t>_𝒊/𝒅_𝒊 </a:t>
              </a:r>
              <a:endParaRPr lang="de-AT" sz="1100" b="1">
                <a:solidFill>
                  <a:schemeClr val="bg1"/>
                </a:solidFill>
              </a:endParaRPr>
            </a:p>
          </xdr:txBody>
        </xdr:sp>
      </mc:Fallback>
    </mc:AlternateContent>
    <xdr:clientData/>
  </xdr:oneCellAnchor>
  <xdr:oneCellAnchor>
    <xdr:from>
      <xdr:col>3</xdr:col>
      <xdr:colOff>164521</xdr:colOff>
      <xdr:row>40</xdr:row>
      <xdr:rowOff>564574</xdr:rowOff>
    </xdr:from>
    <xdr:ext cx="727363" cy="264560"/>
    <mc:AlternateContent xmlns:mc="http://schemas.openxmlformats.org/markup-compatibility/2006" xmlns:a14="http://schemas.microsoft.com/office/drawing/2010/main">
      <mc:Choice Requires="a14">
        <xdr:sp macro="" textlink="">
          <xdr:nvSpPr>
            <xdr:cNvPr id="135" name="Textfeld 134"/>
            <xdr:cNvSpPr txBox="1"/>
          </xdr:nvSpPr>
          <xdr:spPr>
            <a:xfrm>
              <a:off x="4320885" y="9925051"/>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oMath>
                </m:oMathPara>
              </a14:m>
              <a:endParaRPr lang="de-AT" sz="1100" b="1">
                <a:solidFill>
                  <a:schemeClr val="bg1"/>
                </a:solidFill>
              </a:endParaRPr>
            </a:p>
          </xdr:txBody>
        </xdr:sp>
      </mc:Choice>
      <mc:Fallback xmlns="">
        <xdr:sp macro="" textlink="">
          <xdr:nvSpPr>
            <xdr:cNvPr id="135" name="Textfeld 134"/>
            <xdr:cNvSpPr txBox="1"/>
          </xdr:nvSpPr>
          <xdr:spPr>
            <a:xfrm>
              <a:off x="4320885" y="9925051"/>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𝒅_𝒊</a:t>
              </a:r>
              <a:endParaRPr lang="de-AT" sz="1100" b="1">
                <a:solidFill>
                  <a:schemeClr val="bg1"/>
                </a:solidFill>
              </a:endParaRPr>
            </a:p>
          </xdr:txBody>
        </xdr:sp>
      </mc:Fallback>
    </mc:AlternateContent>
    <xdr:clientData/>
  </xdr:oneCellAnchor>
  <xdr:oneCellAnchor>
    <xdr:from>
      <xdr:col>6</xdr:col>
      <xdr:colOff>9236</xdr:colOff>
      <xdr:row>14</xdr:row>
      <xdr:rowOff>196562</xdr:rowOff>
    </xdr:from>
    <xdr:ext cx="1368425" cy="689548"/>
    <mc:AlternateContent xmlns:mc="http://schemas.openxmlformats.org/markup-compatibility/2006" xmlns:a14="http://schemas.microsoft.com/office/drawing/2010/main">
      <mc:Choice Requires="a14">
        <xdr:sp macro="" textlink="">
          <xdr:nvSpPr>
            <xdr:cNvPr id="136" name="Textfeld 135"/>
            <xdr:cNvSpPr txBox="1"/>
          </xdr:nvSpPr>
          <xdr:spPr>
            <a:xfrm>
              <a:off x="7308850" y="5565198"/>
              <a:ext cx="1368425" cy="6895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bar>
                          <m:barPr>
                            <m:pos m:val="top"/>
                            <m:ctrlPr>
                              <a:rPr lang="de-AT" sz="1100" i="1">
                                <a:solidFill>
                                  <a:schemeClr val="tx1"/>
                                </a:solidFill>
                                <a:effectLst/>
                                <a:latin typeface="Cambria Math"/>
                                <a:ea typeface="+mn-ea"/>
                                <a:cs typeface="+mn-cs"/>
                              </a:rPr>
                            </m:ctrlPr>
                          </m:barPr>
                          <m:e>
                            <m:r>
                              <a:rPr lang="de-DE" sz="1100" b="0" i="1">
                                <a:solidFill>
                                  <a:schemeClr val="tx1"/>
                                </a:solidFill>
                                <a:effectLst/>
                                <a:latin typeface="Cambria Math"/>
                                <a:ea typeface="+mn-ea"/>
                                <a:cs typeface="+mn-cs"/>
                              </a:rPr>
                              <m:t>𝑦</m:t>
                            </m:r>
                          </m:e>
                        </m:bar>
                      </m:e>
                      <m:sub>
                        <m:r>
                          <a:rPr lang="de-AT" sz="1100" i="1">
                            <a:solidFill>
                              <a:schemeClr val="tx1"/>
                            </a:solidFill>
                            <a:effectLst/>
                            <a:latin typeface="Cambria Math"/>
                            <a:ea typeface="+mn-ea"/>
                            <a:cs typeface="+mn-cs"/>
                          </a:rPr>
                          <m:t>𝑚𝑒𝑑</m:t>
                        </m:r>
                      </m:sub>
                    </m:sSub>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f>
                              <m:fPr>
                                <m:ctrlPr>
                                  <a:rPr lang="de-AT" sz="1100" i="1">
                                    <a:solidFill>
                                      <a:schemeClr val="tx1"/>
                                    </a:solidFill>
                                    <a:effectLst/>
                                    <a:latin typeface="Cambria Math"/>
                                    <a:ea typeface="+mn-ea"/>
                                    <a:cs typeface="+mn-cs"/>
                                  </a:rPr>
                                </m:ctrlPr>
                              </m:fPr>
                              <m:num>
                                <m:sSub>
                                  <m:sSubPr>
                                    <m:ctrlPr>
                                      <a:rPr lang="de-AT" sz="110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num>
                      <m:den>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f>
                              <m:fPr>
                                <m:ctrlPr>
                                  <a:rPr lang="de-AT" sz="1100" i="1">
                                    <a:solidFill>
                                      <a:schemeClr val="tx1"/>
                                    </a:solidFill>
                                    <a:effectLst/>
                                    <a:latin typeface="Cambria Math"/>
                                    <a:ea typeface="+mn-ea"/>
                                    <a:cs typeface="+mn-cs"/>
                                  </a:rPr>
                                </m:ctrlPr>
                              </m:fPr>
                              <m:num>
                                <m:r>
                                  <a:rPr lang="de-AT" sz="1100" i="1">
                                    <a:solidFill>
                                      <a:schemeClr val="tx1"/>
                                    </a:solidFill>
                                    <a:effectLst/>
                                    <a:latin typeface="Cambria Math"/>
                                    <a:ea typeface="+mn-ea"/>
                                    <a:cs typeface="+mn-cs"/>
                                  </a:rPr>
                                  <m:t>1</m:t>
                                </m:r>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den>
                    </m:f>
                  </m:oMath>
                </m:oMathPara>
              </a14:m>
              <a:endParaRPr lang="de-AT" sz="1100"/>
            </a:p>
          </xdr:txBody>
        </xdr:sp>
      </mc:Choice>
      <mc:Fallback xmlns="">
        <xdr:sp macro="" textlink="">
          <xdr:nvSpPr>
            <xdr:cNvPr id="136" name="Textfeld 135"/>
            <xdr:cNvSpPr txBox="1"/>
          </xdr:nvSpPr>
          <xdr:spPr>
            <a:xfrm>
              <a:off x="7308850" y="5565198"/>
              <a:ext cx="1368425" cy="6895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mn-lt"/>
                  <a:ea typeface="+mn-ea"/>
                  <a:cs typeface="+mn-cs"/>
                </a:rPr>
                <a:t>¯</a:t>
              </a:r>
              <a:r>
                <a:rPr lang="de-DE" sz="1100" b="0" i="0">
                  <a:solidFill>
                    <a:schemeClr val="tx1"/>
                  </a:solidFill>
                  <a:effectLst/>
                  <a:latin typeface="Cambria Math"/>
                  <a:ea typeface="+mn-ea"/>
                  <a:cs typeface="+mn-cs"/>
                </a:rPr>
                <a:t>𝑦</a:t>
              </a:r>
              <a:r>
                <a:rPr lang="de-AT" sz="1100" b="0" i="0">
                  <a:solidFill>
                    <a:schemeClr val="tx1"/>
                  </a:solidFill>
                  <a:effectLst/>
                  <a:latin typeface="+mn-lt"/>
                  <a:ea typeface="+mn-ea"/>
                  <a:cs typeface="+mn-cs"/>
                </a:rPr>
                <a:t>_</a:t>
              </a:r>
              <a:r>
                <a:rPr lang="de-AT" sz="1100" i="0">
                  <a:solidFill>
                    <a:schemeClr val="tx1"/>
                  </a:solidFill>
                  <a:effectLst/>
                  <a:latin typeface="+mn-lt"/>
                  <a:ea typeface="+mn-ea"/>
                  <a:cs typeface="+mn-cs"/>
                </a:rPr>
                <a:t>𝑚𝑒𝑑=(∑1_(𝑖=1)^𝑛▒</a:t>
              </a:r>
              <a:r>
                <a:rPr lang="de-DE" sz="1100" b="0" i="0">
                  <a:solidFill>
                    <a:schemeClr val="tx1"/>
                  </a:solidFill>
                  <a:effectLst/>
                  <a:latin typeface="Cambria Math"/>
                  <a:ea typeface="+mn-ea"/>
                  <a:cs typeface="+mn-cs"/>
                </a:rPr>
                <a:t>𝑦</a:t>
              </a:r>
              <a:r>
                <a:rPr lang="de-AT" sz="1100" b="0" i="0">
                  <a:solidFill>
                    <a:schemeClr val="tx1"/>
                  </a:solidFill>
                  <a:effectLst/>
                  <a:latin typeface="+mn-lt"/>
                  <a:ea typeface="+mn-ea"/>
                  <a:cs typeface="+mn-cs"/>
                </a:rPr>
                <a:t>_</a:t>
              </a:r>
              <a:r>
                <a:rPr lang="de-AT" sz="1100" i="0">
                  <a:solidFill>
                    <a:schemeClr val="tx1"/>
                  </a:solidFill>
                  <a:effectLst/>
                  <a:latin typeface="+mn-lt"/>
                  <a:ea typeface="+mn-ea"/>
                  <a:cs typeface="+mn-cs"/>
                </a:rPr>
                <a:t>𝑖/𝑑_𝑖 )/(∑1_(𝑖=1)^𝑛▒1/𝑑_𝑖 )</a:t>
              </a:r>
              <a:endParaRPr lang="de-AT" sz="1100"/>
            </a:p>
          </xdr:txBody>
        </xdr:sp>
      </mc:Fallback>
    </mc:AlternateContent>
    <xdr:clientData/>
  </xdr:oneCellAnchor>
  <xdr:oneCellAnchor>
    <xdr:from>
      <xdr:col>6</xdr:col>
      <xdr:colOff>13206</xdr:colOff>
      <xdr:row>23</xdr:row>
      <xdr:rowOff>10030</xdr:rowOff>
    </xdr:from>
    <xdr:ext cx="4313237" cy="1232389"/>
    <mc:AlternateContent xmlns:mc="http://schemas.openxmlformats.org/markup-compatibility/2006" xmlns:a14="http://schemas.microsoft.com/office/drawing/2010/main">
      <mc:Choice Requires="a14">
        <xdr:sp macro="" textlink="">
          <xdr:nvSpPr>
            <xdr:cNvPr id="137" name="Textfeld 136"/>
            <xdr:cNvSpPr txBox="1"/>
          </xdr:nvSpPr>
          <xdr:spPr>
            <a:xfrm>
              <a:off x="7299831" y="7808624"/>
              <a:ext cx="4313237" cy="12323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bar>
                          <m:barPr>
                            <m:pos m:val="top"/>
                            <m:ctrlPr>
                              <a:rPr lang="de-AT" sz="1100" i="1">
                                <a:solidFill>
                                  <a:schemeClr val="tx1"/>
                                </a:solidFill>
                                <a:effectLst/>
                                <a:latin typeface="Cambria Math"/>
                                <a:ea typeface="+mn-ea"/>
                                <a:cs typeface="+mn-cs"/>
                              </a:rPr>
                            </m:ctrlPr>
                          </m:barPr>
                          <m:e>
                            <m:r>
                              <a:rPr lang="de-DE" sz="1100" b="0" i="1">
                                <a:solidFill>
                                  <a:schemeClr val="tx1"/>
                                </a:solidFill>
                                <a:effectLst/>
                                <a:latin typeface="Cambria Math"/>
                                <a:ea typeface="+mn-ea"/>
                                <a:cs typeface="+mn-cs"/>
                              </a:rPr>
                              <m:t>𝑦</m:t>
                            </m:r>
                          </m:e>
                        </m:bar>
                      </m:e>
                      <m:sub>
                        <m:r>
                          <a:rPr lang="de-AT" sz="1100" i="1">
                            <a:solidFill>
                              <a:schemeClr val="tx1"/>
                            </a:solidFill>
                            <a:effectLst/>
                            <a:latin typeface="Cambria Math"/>
                            <a:ea typeface="+mn-ea"/>
                            <a:cs typeface="+mn-cs"/>
                          </a:rPr>
                          <m:t>𝑚𝑒𝑑</m:t>
                        </m:r>
                      </m:sub>
                    </m:sSub>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54</m:t>
                            </m:r>
                          </m:sup>
                          <m:e>
                            <m:f>
                              <m:fPr>
                                <m:ctrlPr>
                                  <a:rPr lang="de-AT" sz="1100" i="1">
                                    <a:solidFill>
                                      <a:schemeClr val="tx1"/>
                                    </a:solidFill>
                                    <a:effectLst/>
                                    <a:latin typeface="Cambria Math"/>
                                    <a:ea typeface="+mn-ea"/>
                                    <a:cs typeface="+mn-cs"/>
                                  </a:rPr>
                                </m:ctrlPr>
                              </m:fPr>
                              <m:num>
                                <m:sSub>
                                  <m:sSubPr>
                                    <m:ctrlPr>
                                      <a:rPr lang="de-AT" sz="110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num>
                      <m:den>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54</m:t>
                            </m:r>
                          </m:sup>
                          <m:e>
                            <m:f>
                              <m:fPr>
                                <m:ctrlPr>
                                  <a:rPr lang="de-AT" sz="1100" i="1">
                                    <a:solidFill>
                                      <a:schemeClr val="tx1"/>
                                    </a:solidFill>
                                    <a:effectLst/>
                                    <a:latin typeface="Cambria Math"/>
                                    <a:ea typeface="+mn-ea"/>
                                    <a:cs typeface="+mn-cs"/>
                                  </a:rPr>
                                </m:ctrlPr>
                              </m:fPr>
                              <m:num>
                                <m:r>
                                  <a:rPr lang="de-AT" sz="1100" i="1">
                                    <a:solidFill>
                                      <a:schemeClr val="tx1"/>
                                    </a:solidFill>
                                    <a:effectLst/>
                                    <a:latin typeface="Cambria Math"/>
                                    <a:ea typeface="+mn-ea"/>
                                    <a:cs typeface="+mn-cs"/>
                                  </a:rPr>
                                  <m:t>1</m:t>
                                </m:r>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3.372.036,5 </m:t>
                            </m:r>
                          </m:num>
                          <m:den>
                            <m:r>
                              <a:rPr lang="de-DE" sz="1100" b="0" i="1">
                                <a:solidFill>
                                  <a:schemeClr val="tx1"/>
                                </a:solidFill>
                                <a:effectLst/>
                                <a:latin typeface="Cambria Math"/>
                                <a:ea typeface="+mn-ea"/>
                                <a:cs typeface="+mn-cs"/>
                              </a:rPr>
                              <m:t>1.562,7 </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3.372.143,9 </m:t>
                            </m:r>
                          </m:num>
                          <m:den>
                            <m:r>
                              <a:rPr lang="de-DE" sz="1100" b="0" i="1">
                                <a:solidFill>
                                  <a:schemeClr val="tx1"/>
                                </a:solidFill>
                                <a:effectLst/>
                                <a:latin typeface="Cambria Math"/>
                                <a:ea typeface="+mn-ea"/>
                                <a:cs typeface="+mn-cs"/>
                              </a:rPr>
                              <m:t>1.499,0 </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3.362.147,8 </m:t>
                            </m:r>
                          </m:num>
                          <m:den>
                            <m:r>
                              <a:rPr lang="de-DE" sz="1100" b="0" i="1">
                                <a:solidFill>
                                  <a:schemeClr val="tx1"/>
                                </a:solidFill>
                                <a:effectLst/>
                                <a:latin typeface="Cambria Math"/>
                                <a:ea typeface="+mn-ea"/>
                                <a:cs typeface="+mn-cs"/>
                              </a:rPr>
                              <m:t>11.134,5 </m:t>
                            </m:r>
                          </m:den>
                        </m:f>
                      </m:num>
                      <m:den>
                        <m:r>
                          <a:rPr lang="de-DE" sz="1100" i="1">
                            <a:solidFill>
                              <a:schemeClr val="tx1"/>
                            </a:solidFill>
                            <a:effectLst/>
                            <a:latin typeface="Cambria Math"/>
                            <a:ea typeface="+mn-ea"/>
                            <a:cs typeface="+mn-cs"/>
                          </a:rPr>
                          <m:t>0,0006</m:t>
                        </m:r>
                        <m:r>
                          <a:rPr lang="de-DE" sz="1100" b="0" i="1">
                            <a:solidFill>
                              <a:schemeClr val="tx1"/>
                            </a:solidFill>
                            <a:effectLst/>
                            <a:latin typeface="Cambria Math"/>
                            <a:ea typeface="+mn-ea"/>
                            <a:cs typeface="+mn-cs"/>
                          </a:rPr>
                          <m:t>+</m:t>
                        </m:r>
                        <m:r>
                          <a:rPr lang="de-DE" sz="1100" i="1">
                            <a:solidFill>
                              <a:schemeClr val="tx1"/>
                            </a:solidFill>
                            <a:effectLst/>
                            <a:latin typeface="Cambria Math"/>
                            <a:ea typeface="+mn-ea"/>
                            <a:cs typeface="+mn-cs"/>
                          </a:rPr>
                          <m:t> </m:t>
                        </m:r>
                        <m:r>
                          <a:rPr lang="de-DE" sz="1100" b="0" i="1">
                            <a:solidFill>
                              <a:schemeClr val="tx1"/>
                            </a:solidFill>
                            <a:effectLst/>
                            <a:latin typeface="Cambria Math"/>
                            <a:ea typeface="+mn-ea"/>
                            <a:cs typeface="+mn-cs"/>
                          </a:rPr>
                          <m:t>0,0007 +…+0,0001 </m:t>
                        </m:r>
                      </m:den>
                    </m:f>
                    <m:r>
                      <a:rPr lang="de-DE" sz="1100" b="0" i="1">
                        <a:solidFill>
                          <a:schemeClr val="tx1"/>
                        </a:solidFill>
                        <a:effectLst/>
                        <a:latin typeface="Cambria Math"/>
                        <a:ea typeface="+mn-ea"/>
                        <a:cs typeface="+mn-cs"/>
                      </a:rPr>
                      <m:t>=</m:t>
                    </m:r>
                  </m:oMath>
                </m:oMathPara>
              </a14:m>
              <a:endParaRPr lang="de-AT" sz="1100"/>
            </a:p>
            <a:p>
              <a:endParaRPr lang="de-AT" sz="1100"/>
            </a:p>
            <a:p>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87.875,4 </m:t>
                        </m:r>
                      </m:num>
                      <m:den>
                        <m:r>
                          <a:rPr lang="de-DE" sz="1100" b="0" i="1">
                            <a:solidFill>
                              <a:schemeClr val="tx1"/>
                            </a:solidFill>
                            <a:effectLst/>
                            <a:latin typeface="Cambria Math"/>
                            <a:ea typeface="+mn-ea"/>
                            <a:cs typeface="+mn-cs"/>
                          </a:rPr>
                          <m:t>0,0261 </m:t>
                        </m:r>
                      </m:den>
                    </m:f>
                    <m:r>
                      <a:rPr lang="de-DE" sz="1100" b="0" i="1">
                        <a:solidFill>
                          <a:schemeClr val="tx1"/>
                        </a:solidFill>
                        <a:effectLst/>
                        <a:latin typeface="Cambria Math"/>
                        <a:ea typeface="+mn-ea"/>
                        <a:cs typeface="+mn-cs"/>
                      </a:rPr>
                      <m:t>=3.373.031,0 </m:t>
                    </m:r>
                  </m:oMath>
                </m:oMathPara>
              </a14:m>
              <a:endParaRPr lang="de-AT" sz="1100"/>
            </a:p>
          </xdr:txBody>
        </xdr:sp>
      </mc:Choice>
      <mc:Fallback xmlns="">
        <xdr:sp macro="" textlink="">
          <xdr:nvSpPr>
            <xdr:cNvPr id="137" name="Textfeld 136"/>
            <xdr:cNvSpPr txBox="1"/>
          </xdr:nvSpPr>
          <xdr:spPr>
            <a:xfrm>
              <a:off x="7299831" y="7808624"/>
              <a:ext cx="4313237" cy="12323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𝑦</a:t>
              </a:r>
              <a:r>
                <a:rPr lang="de-AT" sz="1100" b="0" i="0">
                  <a:solidFill>
                    <a:schemeClr val="tx1"/>
                  </a:solidFill>
                  <a:effectLst/>
                  <a:latin typeface="Cambria Math"/>
                  <a:ea typeface="+mn-ea"/>
                  <a:cs typeface="+mn-cs"/>
                </a:rPr>
                <a:t>_</a:t>
              </a:r>
              <a:r>
                <a:rPr lang="de-AT" sz="1100" i="0">
                  <a:solidFill>
                    <a:schemeClr val="tx1"/>
                  </a:solidFill>
                  <a:effectLst/>
                  <a:latin typeface="Cambria Math"/>
                  <a:ea typeface="+mn-ea"/>
                  <a:cs typeface="+mn-cs"/>
                </a:rPr>
                <a:t>𝑚𝑒𝑑=(∑1_(𝑖=1)</a:t>
              </a:r>
              <a:r>
                <a:rPr lang="de-DE" sz="1100" b="0" i="0">
                  <a:solidFill>
                    <a:schemeClr val="tx1"/>
                  </a:solidFill>
                  <a:effectLst/>
                  <a:latin typeface="Cambria Math"/>
                  <a:ea typeface="+mn-ea"/>
                  <a:cs typeface="+mn-cs"/>
                </a:rPr>
                <a:t>^54</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𝑦</a:t>
              </a:r>
              <a:r>
                <a:rPr lang="de-AT" sz="1100" b="0" i="0">
                  <a:solidFill>
                    <a:schemeClr val="tx1"/>
                  </a:solidFill>
                  <a:effectLst/>
                  <a:latin typeface="Cambria Math"/>
                  <a:ea typeface="+mn-ea"/>
                  <a:cs typeface="+mn-cs"/>
                </a:rPr>
                <a:t>_</a:t>
              </a:r>
              <a:r>
                <a:rPr lang="de-AT" sz="1100" i="0">
                  <a:solidFill>
                    <a:schemeClr val="tx1"/>
                  </a:solidFill>
                  <a:effectLst/>
                  <a:latin typeface="Cambria Math"/>
                  <a:ea typeface="+mn-ea"/>
                  <a:cs typeface="+mn-cs"/>
                </a:rPr>
                <a:t>𝑖/𝑑_𝑖 )/(∑1_(𝑖=1)</a:t>
              </a:r>
              <a:r>
                <a:rPr lang="de-DE" sz="1100" b="0" i="0">
                  <a:solidFill>
                    <a:schemeClr val="tx1"/>
                  </a:solidFill>
                  <a:effectLst/>
                  <a:latin typeface="Cambria Math"/>
                  <a:ea typeface="+mn-ea"/>
                  <a:cs typeface="+mn-cs"/>
                </a:rPr>
                <a:t>^54</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1/𝑑_𝑖 )</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AT" sz="1100" i="0">
                  <a:solidFill>
                    <a:schemeClr val="tx1"/>
                  </a:solidFill>
                  <a:effectLst/>
                  <a:latin typeface="+mn-lt"/>
                  <a:ea typeface="+mn-ea"/>
                  <a:cs typeface="+mn-cs"/>
                </a:rPr>
                <a:t>(</a:t>
              </a:r>
              <a:r>
                <a:rPr lang="de-DE" sz="1100" b="0" i="0">
                  <a:solidFill>
                    <a:schemeClr val="tx1"/>
                  </a:solidFill>
                  <a:effectLst/>
                  <a:latin typeface="+mn-lt"/>
                  <a:ea typeface="+mn-ea"/>
                  <a:cs typeface="+mn-cs"/>
                </a:rPr>
                <a:t>3.372.036,5 </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1.562,7 </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3.372.143,9 </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1.499,0 </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3.362.147,8 </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11.134,5 </a:t>
              </a:r>
              <a:r>
                <a:rPr lang="de-AT" sz="1100" b="0" i="0">
                  <a:solidFill>
                    <a:schemeClr val="tx1"/>
                  </a:solidFill>
                  <a:effectLst/>
                  <a:latin typeface="+mn-lt"/>
                  <a:ea typeface="+mn-ea"/>
                  <a:cs typeface="+mn-cs"/>
                </a:rPr>
                <a:t>)</a:t>
              </a:r>
              <a:r>
                <a:rPr lang="de-AT" sz="1100" b="0" i="0">
                  <a:solidFill>
                    <a:schemeClr val="tx1"/>
                  </a:solidFill>
                  <a:effectLst/>
                  <a:latin typeface="Cambria Math"/>
                  <a:ea typeface="+mn-ea"/>
                  <a:cs typeface="+mn-cs"/>
                </a:rPr>
                <a:t>)/(</a:t>
              </a:r>
              <a:r>
                <a:rPr lang="de-DE" sz="1100" i="0">
                  <a:solidFill>
                    <a:schemeClr val="tx1"/>
                  </a:solidFill>
                  <a:effectLst/>
                  <a:latin typeface="+mn-lt"/>
                  <a:ea typeface="+mn-ea"/>
                  <a:cs typeface="+mn-cs"/>
                </a:rPr>
                <a:t>0,0006</a:t>
              </a:r>
              <a:r>
                <a:rPr lang="de-DE" sz="1100" b="0" i="0">
                  <a:solidFill>
                    <a:schemeClr val="tx1"/>
                  </a:solidFill>
                  <a:effectLst/>
                  <a:latin typeface="+mn-lt"/>
                  <a:ea typeface="+mn-ea"/>
                  <a:cs typeface="+mn-cs"/>
                </a:rPr>
                <a:t>+</a:t>
              </a:r>
              <a:r>
                <a:rPr lang="de-DE" sz="1100" i="0">
                  <a:solidFill>
                    <a:schemeClr val="tx1"/>
                  </a:solidFill>
                  <a:effectLst/>
                  <a:latin typeface="+mn-lt"/>
                  <a:ea typeface="+mn-ea"/>
                  <a:cs typeface="+mn-cs"/>
                </a:rPr>
                <a:t> </a:t>
              </a:r>
              <a:r>
                <a:rPr lang="de-DE" sz="1100" b="0" i="0">
                  <a:solidFill>
                    <a:schemeClr val="tx1"/>
                  </a:solidFill>
                  <a:effectLst/>
                  <a:latin typeface="+mn-lt"/>
                  <a:ea typeface="+mn-ea"/>
                  <a:cs typeface="+mn-cs"/>
                </a:rPr>
                <a:t>0,000</a:t>
              </a:r>
              <a:r>
                <a:rPr lang="de-DE" sz="1100" b="0" i="0">
                  <a:solidFill>
                    <a:schemeClr val="tx1"/>
                  </a:solidFill>
                  <a:effectLst/>
                  <a:latin typeface="Cambria Math"/>
                  <a:ea typeface="+mn-ea"/>
                  <a:cs typeface="+mn-cs"/>
                </a:rPr>
                <a:t>7</a:t>
              </a:r>
              <a:r>
                <a:rPr lang="de-DE" sz="1100" b="0" i="0">
                  <a:solidFill>
                    <a:schemeClr val="tx1"/>
                  </a:solidFill>
                  <a:effectLst/>
                  <a:latin typeface="+mn-lt"/>
                  <a:ea typeface="+mn-ea"/>
                  <a:cs typeface="+mn-cs"/>
                </a:rPr>
                <a:t> +…+0,0001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endParaRPr lang="de-AT" sz="1100"/>
            </a:p>
            <a:p>
              <a:endParaRPr lang="de-AT" sz="1100"/>
            </a:p>
            <a:p>
              <a:pP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87.875,4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0,0261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=3.373.031,0 </a:t>
              </a:r>
              <a:endParaRPr lang="de-AT" sz="1100"/>
            </a:p>
          </xdr:txBody>
        </xdr:sp>
      </mc:Fallback>
    </mc:AlternateContent>
    <xdr:clientData/>
  </xdr:oneCellAnchor>
  <xdr:oneCellAnchor>
    <xdr:from>
      <xdr:col>8</xdr:col>
      <xdr:colOff>207817</xdr:colOff>
      <xdr:row>40</xdr:row>
      <xdr:rowOff>244190</xdr:rowOff>
    </xdr:from>
    <xdr:ext cx="727365" cy="438838"/>
    <mc:AlternateContent xmlns:mc="http://schemas.openxmlformats.org/markup-compatibility/2006" xmlns:a14="http://schemas.microsoft.com/office/drawing/2010/main">
      <mc:Choice Requires="a14">
        <xdr:sp macro="" textlink="">
          <xdr:nvSpPr>
            <xdr:cNvPr id="179" name="Textfeld 178"/>
            <xdr:cNvSpPr txBox="1"/>
          </xdr:nvSpPr>
          <xdr:spPr>
            <a:xfrm>
              <a:off x="5411475" y="11433558"/>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r>
                          <a:rPr lang="de-DE" sz="1100" b="1" i="1">
                            <a:solidFill>
                              <a:schemeClr val="bg1"/>
                            </a:solidFill>
                            <a:effectLst/>
                            <a:latin typeface="Cambria Math"/>
                            <a:ea typeface="+mn-ea"/>
                            <a:cs typeface="+mn-cs"/>
                          </a:rPr>
                          <m:t>𝟏</m:t>
                        </m:r>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79" name="Textfeld 178"/>
            <xdr:cNvSpPr txBox="1"/>
          </xdr:nvSpPr>
          <xdr:spPr>
            <a:xfrm>
              <a:off x="5411475" y="11433558"/>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𝟏</a:t>
              </a:r>
              <a:r>
                <a:rPr lang="de-AT" sz="1100" b="1" i="0">
                  <a:solidFill>
                    <a:schemeClr val="bg1"/>
                  </a:solidFill>
                  <a:effectLst/>
                  <a:latin typeface="+mn-lt"/>
                  <a:ea typeface="+mn-ea"/>
                  <a:cs typeface="+mn-cs"/>
                </a:rPr>
                <a:t>/𝒅_𝒊 </a:t>
              </a:r>
              <a:endParaRPr lang="de-AT" sz="1100" b="1">
                <a:solidFill>
                  <a:schemeClr val="bg1"/>
                </a:solidFill>
              </a:endParaRPr>
            </a:p>
          </xdr:txBody>
        </xdr:sp>
      </mc:Fallback>
    </mc:AlternateContent>
    <xdr:clientData/>
  </xdr:oneCellAnchor>
  <xdr:oneCellAnchor>
    <xdr:from>
      <xdr:col>9</xdr:col>
      <xdr:colOff>164522</xdr:colOff>
      <xdr:row>40</xdr:row>
      <xdr:rowOff>278825</xdr:rowOff>
    </xdr:from>
    <xdr:ext cx="727364" cy="410818"/>
    <mc:AlternateContent xmlns:mc="http://schemas.openxmlformats.org/markup-compatibility/2006" xmlns:a14="http://schemas.microsoft.com/office/drawing/2010/main">
      <mc:Choice Requires="a14">
        <xdr:sp macro="" textlink="">
          <xdr:nvSpPr>
            <xdr:cNvPr id="180" name="Textfeld 179"/>
            <xdr:cNvSpPr txBox="1"/>
          </xdr:nvSpPr>
          <xdr:spPr>
            <a:xfrm>
              <a:off x="6420943" y="11468193"/>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80" name="Textfeld 179"/>
            <xdr:cNvSpPr txBox="1"/>
          </xdr:nvSpPr>
          <xdr:spPr>
            <a:xfrm>
              <a:off x="6420943" y="11468193"/>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𝒙_𝒊/𝒅_𝒊 </a:t>
              </a:r>
              <a:endParaRPr lang="de-AT" sz="1100" b="1">
                <a:solidFill>
                  <a:schemeClr val="bg1"/>
                </a:solidFill>
              </a:endParaRPr>
            </a:p>
          </xdr:txBody>
        </xdr:sp>
      </mc:Fallback>
    </mc:AlternateContent>
    <xdr:clientData/>
  </xdr:oneCellAnchor>
  <xdr:oneCellAnchor>
    <xdr:from>
      <xdr:col>10</xdr:col>
      <xdr:colOff>207818</xdr:colOff>
      <xdr:row>40</xdr:row>
      <xdr:rowOff>296142</xdr:rowOff>
    </xdr:from>
    <xdr:ext cx="710046" cy="410818"/>
    <mc:AlternateContent xmlns:mc="http://schemas.openxmlformats.org/markup-compatibility/2006" xmlns:a14="http://schemas.microsoft.com/office/drawing/2010/main">
      <mc:Choice Requires="a14">
        <xdr:sp macro="" textlink="">
          <xdr:nvSpPr>
            <xdr:cNvPr id="181" name="Textfeld 180"/>
            <xdr:cNvSpPr txBox="1"/>
          </xdr:nvSpPr>
          <xdr:spPr>
            <a:xfrm>
              <a:off x="7517002" y="11485510"/>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81" name="Textfeld 180"/>
            <xdr:cNvSpPr txBox="1"/>
          </xdr:nvSpPr>
          <xdr:spPr>
            <a:xfrm>
              <a:off x="7517002" y="11485510"/>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𝒚</a:t>
              </a:r>
              <a:r>
                <a:rPr lang="de-AT" sz="1100" b="1" i="0">
                  <a:solidFill>
                    <a:schemeClr val="bg1"/>
                  </a:solidFill>
                  <a:effectLst/>
                  <a:latin typeface="+mn-lt"/>
                  <a:ea typeface="+mn-ea"/>
                  <a:cs typeface="+mn-cs"/>
                </a:rPr>
                <a:t>_𝒊/𝒅_𝒊 </a:t>
              </a:r>
              <a:endParaRPr lang="de-AT" sz="1100" b="1">
                <a:solidFill>
                  <a:schemeClr val="bg1"/>
                </a:solidFill>
              </a:endParaRPr>
            </a:p>
          </xdr:txBody>
        </xdr:sp>
      </mc:Fallback>
    </mc:AlternateContent>
    <xdr:clientData/>
  </xdr:oneCellAnchor>
  <xdr:oneCellAnchor>
    <xdr:from>
      <xdr:col>7</xdr:col>
      <xdr:colOff>164521</xdr:colOff>
      <xdr:row>40</xdr:row>
      <xdr:rowOff>564574</xdr:rowOff>
    </xdr:from>
    <xdr:ext cx="727363" cy="264560"/>
    <mc:AlternateContent xmlns:mc="http://schemas.openxmlformats.org/markup-compatibility/2006" xmlns:a14="http://schemas.microsoft.com/office/drawing/2010/main">
      <mc:Choice Requires="a14">
        <xdr:sp macro="" textlink="">
          <xdr:nvSpPr>
            <xdr:cNvPr id="183" name="Textfeld 182"/>
            <xdr:cNvSpPr txBox="1"/>
          </xdr:nvSpPr>
          <xdr:spPr>
            <a:xfrm>
              <a:off x="4315416"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oMath>
                </m:oMathPara>
              </a14:m>
              <a:endParaRPr lang="de-AT" sz="1100" b="1">
                <a:solidFill>
                  <a:schemeClr val="bg1"/>
                </a:solidFill>
              </a:endParaRPr>
            </a:p>
          </xdr:txBody>
        </xdr:sp>
      </mc:Choice>
      <mc:Fallback xmlns="">
        <xdr:sp macro="" textlink="">
          <xdr:nvSpPr>
            <xdr:cNvPr id="183" name="Textfeld 182"/>
            <xdr:cNvSpPr txBox="1"/>
          </xdr:nvSpPr>
          <xdr:spPr>
            <a:xfrm>
              <a:off x="4315416"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𝒅_𝒊</a:t>
              </a:r>
              <a:endParaRPr lang="de-AT" sz="1100" b="1">
                <a:solidFill>
                  <a:schemeClr val="bg1"/>
                </a:solidFill>
              </a:endParaRPr>
            </a:p>
          </xdr:txBody>
        </xdr:sp>
      </mc:Fallback>
    </mc:AlternateContent>
    <xdr:clientData/>
  </xdr:oneCellAnchor>
  <xdr:oneCellAnchor>
    <xdr:from>
      <xdr:col>12</xdr:col>
      <xdr:colOff>207817</xdr:colOff>
      <xdr:row>40</xdr:row>
      <xdr:rowOff>244190</xdr:rowOff>
    </xdr:from>
    <xdr:ext cx="727365" cy="438838"/>
    <mc:AlternateContent xmlns:mc="http://schemas.openxmlformats.org/markup-compatibility/2006" xmlns:a14="http://schemas.microsoft.com/office/drawing/2010/main">
      <mc:Choice Requires="a14">
        <xdr:sp macro="" textlink="">
          <xdr:nvSpPr>
            <xdr:cNvPr id="185" name="Textfeld 184"/>
            <xdr:cNvSpPr txBox="1"/>
          </xdr:nvSpPr>
          <xdr:spPr>
            <a:xfrm>
              <a:off x="9622528" y="11433558"/>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r>
                          <a:rPr lang="de-DE" sz="1100" b="1" i="1">
                            <a:solidFill>
                              <a:schemeClr val="bg1"/>
                            </a:solidFill>
                            <a:effectLst/>
                            <a:latin typeface="Cambria Math"/>
                            <a:ea typeface="+mn-ea"/>
                            <a:cs typeface="+mn-cs"/>
                          </a:rPr>
                          <m:t>𝟏</m:t>
                        </m:r>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85" name="Textfeld 184"/>
            <xdr:cNvSpPr txBox="1"/>
          </xdr:nvSpPr>
          <xdr:spPr>
            <a:xfrm>
              <a:off x="9622528" y="11433558"/>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𝟏</a:t>
              </a:r>
              <a:r>
                <a:rPr lang="de-AT" sz="1100" b="1" i="0">
                  <a:solidFill>
                    <a:schemeClr val="bg1"/>
                  </a:solidFill>
                  <a:effectLst/>
                  <a:latin typeface="+mn-lt"/>
                  <a:ea typeface="+mn-ea"/>
                  <a:cs typeface="+mn-cs"/>
                </a:rPr>
                <a:t>/𝒅_𝒊 </a:t>
              </a:r>
              <a:endParaRPr lang="de-AT" sz="1100" b="1">
                <a:solidFill>
                  <a:schemeClr val="bg1"/>
                </a:solidFill>
              </a:endParaRPr>
            </a:p>
          </xdr:txBody>
        </xdr:sp>
      </mc:Fallback>
    </mc:AlternateContent>
    <xdr:clientData/>
  </xdr:oneCellAnchor>
  <xdr:oneCellAnchor>
    <xdr:from>
      <xdr:col>13</xdr:col>
      <xdr:colOff>164522</xdr:colOff>
      <xdr:row>40</xdr:row>
      <xdr:rowOff>278825</xdr:rowOff>
    </xdr:from>
    <xdr:ext cx="727364" cy="410818"/>
    <mc:AlternateContent xmlns:mc="http://schemas.openxmlformats.org/markup-compatibility/2006" xmlns:a14="http://schemas.microsoft.com/office/drawing/2010/main">
      <mc:Choice Requires="a14">
        <xdr:sp macro="" textlink="">
          <xdr:nvSpPr>
            <xdr:cNvPr id="186" name="Textfeld 185"/>
            <xdr:cNvSpPr txBox="1"/>
          </xdr:nvSpPr>
          <xdr:spPr>
            <a:xfrm>
              <a:off x="10631996" y="11468193"/>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86" name="Textfeld 185"/>
            <xdr:cNvSpPr txBox="1"/>
          </xdr:nvSpPr>
          <xdr:spPr>
            <a:xfrm>
              <a:off x="10631996" y="11468193"/>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𝒙_𝒊/𝒅_𝒊 </a:t>
              </a:r>
              <a:endParaRPr lang="de-AT" sz="1100" b="1">
                <a:solidFill>
                  <a:schemeClr val="bg1"/>
                </a:solidFill>
              </a:endParaRPr>
            </a:p>
          </xdr:txBody>
        </xdr:sp>
      </mc:Fallback>
    </mc:AlternateContent>
    <xdr:clientData/>
  </xdr:oneCellAnchor>
  <xdr:oneCellAnchor>
    <xdr:from>
      <xdr:col>14</xdr:col>
      <xdr:colOff>207818</xdr:colOff>
      <xdr:row>40</xdr:row>
      <xdr:rowOff>296142</xdr:rowOff>
    </xdr:from>
    <xdr:ext cx="710046" cy="410818"/>
    <mc:AlternateContent xmlns:mc="http://schemas.openxmlformats.org/markup-compatibility/2006" xmlns:a14="http://schemas.microsoft.com/office/drawing/2010/main">
      <mc:Choice Requires="a14">
        <xdr:sp macro="" textlink="">
          <xdr:nvSpPr>
            <xdr:cNvPr id="187" name="Textfeld 186"/>
            <xdr:cNvSpPr txBox="1"/>
          </xdr:nvSpPr>
          <xdr:spPr>
            <a:xfrm>
              <a:off x="11728055" y="11485510"/>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87" name="Textfeld 186"/>
            <xdr:cNvSpPr txBox="1"/>
          </xdr:nvSpPr>
          <xdr:spPr>
            <a:xfrm>
              <a:off x="11728055" y="11485510"/>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𝒚</a:t>
              </a:r>
              <a:r>
                <a:rPr lang="de-AT" sz="1100" b="1" i="0">
                  <a:solidFill>
                    <a:schemeClr val="bg1"/>
                  </a:solidFill>
                  <a:effectLst/>
                  <a:latin typeface="+mn-lt"/>
                  <a:ea typeface="+mn-ea"/>
                  <a:cs typeface="+mn-cs"/>
                </a:rPr>
                <a:t>_𝒊/𝒅_𝒊 </a:t>
              </a:r>
              <a:endParaRPr lang="de-AT" sz="1100" b="1">
                <a:solidFill>
                  <a:schemeClr val="bg1"/>
                </a:solidFill>
              </a:endParaRPr>
            </a:p>
          </xdr:txBody>
        </xdr:sp>
      </mc:Fallback>
    </mc:AlternateContent>
    <xdr:clientData/>
  </xdr:oneCellAnchor>
  <xdr:oneCellAnchor>
    <xdr:from>
      <xdr:col>11</xdr:col>
      <xdr:colOff>164521</xdr:colOff>
      <xdr:row>40</xdr:row>
      <xdr:rowOff>564574</xdr:rowOff>
    </xdr:from>
    <xdr:ext cx="727363" cy="264560"/>
    <mc:AlternateContent xmlns:mc="http://schemas.openxmlformats.org/markup-compatibility/2006" xmlns:a14="http://schemas.microsoft.com/office/drawing/2010/main">
      <mc:Choice Requires="a14">
        <xdr:sp macro="" textlink="">
          <xdr:nvSpPr>
            <xdr:cNvPr id="188" name="Textfeld 187"/>
            <xdr:cNvSpPr txBox="1"/>
          </xdr:nvSpPr>
          <xdr:spPr>
            <a:xfrm>
              <a:off x="8526468"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oMath>
                </m:oMathPara>
              </a14:m>
              <a:endParaRPr lang="de-AT" sz="1100" b="1">
                <a:solidFill>
                  <a:schemeClr val="bg1"/>
                </a:solidFill>
              </a:endParaRPr>
            </a:p>
          </xdr:txBody>
        </xdr:sp>
      </mc:Choice>
      <mc:Fallback xmlns="">
        <xdr:sp macro="" textlink="">
          <xdr:nvSpPr>
            <xdr:cNvPr id="188" name="Textfeld 187"/>
            <xdr:cNvSpPr txBox="1"/>
          </xdr:nvSpPr>
          <xdr:spPr>
            <a:xfrm>
              <a:off x="8526468"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𝒅_𝒊</a:t>
              </a:r>
              <a:endParaRPr lang="de-AT" sz="1100" b="1">
                <a:solidFill>
                  <a:schemeClr val="bg1"/>
                </a:solidFill>
              </a:endParaRPr>
            </a:p>
          </xdr:txBody>
        </xdr:sp>
      </mc:Fallback>
    </mc:AlternateContent>
    <xdr:clientData/>
  </xdr:oneCellAnchor>
  <xdr:oneCellAnchor>
    <xdr:from>
      <xdr:col>16</xdr:col>
      <xdr:colOff>207817</xdr:colOff>
      <xdr:row>40</xdr:row>
      <xdr:rowOff>244190</xdr:rowOff>
    </xdr:from>
    <xdr:ext cx="727365" cy="438838"/>
    <mc:AlternateContent xmlns:mc="http://schemas.openxmlformats.org/markup-compatibility/2006" xmlns:a14="http://schemas.microsoft.com/office/drawing/2010/main">
      <mc:Choice Requires="a14">
        <xdr:sp macro="" textlink="">
          <xdr:nvSpPr>
            <xdr:cNvPr id="189" name="Textfeld 188"/>
            <xdr:cNvSpPr txBox="1"/>
          </xdr:nvSpPr>
          <xdr:spPr>
            <a:xfrm>
              <a:off x="13833580" y="11433558"/>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r>
                          <a:rPr lang="de-DE" sz="1100" b="1" i="1">
                            <a:solidFill>
                              <a:schemeClr val="bg1"/>
                            </a:solidFill>
                            <a:effectLst/>
                            <a:latin typeface="Cambria Math"/>
                            <a:ea typeface="+mn-ea"/>
                            <a:cs typeface="+mn-cs"/>
                          </a:rPr>
                          <m:t>𝟏</m:t>
                        </m:r>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89" name="Textfeld 188"/>
            <xdr:cNvSpPr txBox="1"/>
          </xdr:nvSpPr>
          <xdr:spPr>
            <a:xfrm>
              <a:off x="13833580" y="11433558"/>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𝟏</a:t>
              </a:r>
              <a:r>
                <a:rPr lang="de-AT" sz="1100" b="1" i="0">
                  <a:solidFill>
                    <a:schemeClr val="bg1"/>
                  </a:solidFill>
                  <a:effectLst/>
                  <a:latin typeface="+mn-lt"/>
                  <a:ea typeface="+mn-ea"/>
                  <a:cs typeface="+mn-cs"/>
                </a:rPr>
                <a:t>/𝒅_𝒊 </a:t>
              </a:r>
              <a:endParaRPr lang="de-AT" sz="1100" b="1">
                <a:solidFill>
                  <a:schemeClr val="bg1"/>
                </a:solidFill>
              </a:endParaRPr>
            </a:p>
          </xdr:txBody>
        </xdr:sp>
      </mc:Fallback>
    </mc:AlternateContent>
    <xdr:clientData/>
  </xdr:oneCellAnchor>
  <xdr:oneCellAnchor>
    <xdr:from>
      <xdr:col>17</xdr:col>
      <xdr:colOff>164522</xdr:colOff>
      <xdr:row>40</xdr:row>
      <xdr:rowOff>278825</xdr:rowOff>
    </xdr:from>
    <xdr:ext cx="727364" cy="410818"/>
    <mc:AlternateContent xmlns:mc="http://schemas.openxmlformats.org/markup-compatibility/2006" xmlns:a14="http://schemas.microsoft.com/office/drawing/2010/main">
      <mc:Choice Requires="a14">
        <xdr:sp macro="" textlink="">
          <xdr:nvSpPr>
            <xdr:cNvPr id="190" name="Textfeld 189"/>
            <xdr:cNvSpPr txBox="1"/>
          </xdr:nvSpPr>
          <xdr:spPr>
            <a:xfrm>
              <a:off x="14843048" y="11468193"/>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90" name="Textfeld 189"/>
            <xdr:cNvSpPr txBox="1"/>
          </xdr:nvSpPr>
          <xdr:spPr>
            <a:xfrm>
              <a:off x="14843048" y="11468193"/>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𝒙_𝒊/𝒅_𝒊 </a:t>
              </a:r>
              <a:endParaRPr lang="de-AT" sz="1100" b="1">
                <a:solidFill>
                  <a:schemeClr val="bg1"/>
                </a:solidFill>
              </a:endParaRPr>
            </a:p>
          </xdr:txBody>
        </xdr:sp>
      </mc:Fallback>
    </mc:AlternateContent>
    <xdr:clientData/>
  </xdr:oneCellAnchor>
  <xdr:oneCellAnchor>
    <xdr:from>
      <xdr:col>18</xdr:col>
      <xdr:colOff>207818</xdr:colOff>
      <xdr:row>40</xdr:row>
      <xdr:rowOff>296142</xdr:rowOff>
    </xdr:from>
    <xdr:ext cx="710046" cy="410818"/>
    <mc:AlternateContent xmlns:mc="http://schemas.openxmlformats.org/markup-compatibility/2006" xmlns:a14="http://schemas.microsoft.com/office/drawing/2010/main">
      <mc:Choice Requires="a14">
        <xdr:sp macro="" textlink="">
          <xdr:nvSpPr>
            <xdr:cNvPr id="191" name="Textfeld 190"/>
            <xdr:cNvSpPr txBox="1"/>
          </xdr:nvSpPr>
          <xdr:spPr>
            <a:xfrm>
              <a:off x="15939107" y="11485510"/>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91" name="Textfeld 190"/>
            <xdr:cNvSpPr txBox="1"/>
          </xdr:nvSpPr>
          <xdr:spPr>
            <a:xfrm>
              <a:off x="15939107" y="11485510"/>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𝒚</a:t>
              </a:r>
              <a:r>
                <a:rPr lang="de-AT" sz="1100" b="1" i="0">
                  <a:solidFill>
                    <a:schemeClr val="bg1"/>
                  </a:solidFill>
                  <a:effectLst/>
                  <a:latin typeface="+mn-lt"/>
                  <a:ea typeface="+mn-ea"/>
                  <a:cs typeface="+mn-cs"/>
                </a:rPr>
                <a:t>_𝒊/𝒅_𝒊 </a:t>
              </a:r>
              <a:endParaRPr lang="de-AT" sz="1100" b="1">
                <a:solidFill>
                  <a:schemeClr val="bg1"/>
                </a:solidFill>
              </a:endParaRPr>
            </a:p>
          </xdr:txBody>
        </xdr:sp>
      </mc:Fallback>
    </mc:AlternateContent>
    <xdr:clientData/>
  </xdr:oneCellAnchor>
  <xdr:oneCellAnchor>
    <xdr:from>
      <xdr:col>15</xdr:col>
      <xdr:colOff>164521</xdr:colOff>
      <xdr:row>40</xdr:row>
      <xdr:rowOff>564574</xdr:rowOff>
    </xdr:from>
    <xdr:ext cx="727363" cy="264560"/>
    <mc:AlternateContent xmlns:mc="http://schemas.openxmlformats.org/markup-compatibility/2006" xmlns:a14="http://schemas.microsoft.com/office/drawing/2010/main">
      <mc:Choice Requires="a14">
        <xdr:sp macro="" textlink="">
          <xdr:nvSpPr>
            <xdr:cNvPr id="192" name="Textfeld 191"/>
            <xdr:cNvSpPr txBox="1"/>
          </xdr:nvSpPr>
          <xdr:spPr>
            <a:xfrm>
              <a:off x="12737521"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oMath>
                </m:oMathPara>
              </a14:m>
              <a:endParaRPr lang="de-AT" sz="1100" b="1">
                <a:solidFill>
                  <a:schemeClr val="bg1"/>
                </a:solidFill>
              </a:endParaRPr>
            </a:p>
          </xdr:txBody>
        </xdr:sp>
      </mc:Choice>
      <mc:Fallback xmlns="">
        <xdr:sp macro="" textlink="">
          <xdr:nvSpPr>
            <xdr:cNvPr id="192" name="Textfeld 191"/>
            <xdr:cNvSpPr txBox="1"/>
          </xdr:nvSpPr>
          <xdr:spPr>
            <a:xfrm>
              <a:off x="12737521"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𝒅_𝒊</a:t>
              </a:r>
              <a:endParaRPr lang="de-AT" sz="1100" b="1">
                <a:solidFill>
                  <a:schemeClr val="bg1"/>
                </a:solidFill>
              </a:endParaRPr>
            </a:p>
          </xdr:txBody>
        </xdr:sp>
      </mc:Fallback>
    </mc:AlternateContent>
    <xdr:clientData/>
  </xdr:oneCellAnchor>
  <xdr:oneCellAnchor>
    <xdr:from>
      <xdr:col>20</xdr:col>
      <xdr:colOff>207817</xdr:colOff>
      <xdr:row>40</xdr:row>
      <xdr:rowOff>244190</xdr:rowOff>
    </xdr:from>
    <xdr:ext cx="727365" cy="438838"/>
    <mc:AlternateContent xmlns:mc="http://schemas.openxmlformats.org/markup-compatibility/2006" xmlns:a14="http://schemas.microsoft.com/office/drawing/2010/main">
      <mc:Choice Requires="a14">
        <xdr:sp macro="" textlink="">
          <xdr:nvSpPr>
            <xdr:cNvPr id="193" name="Textfeld 192"/>
            <xdr:cNvSpPr txBox="1"/>
          </xdr:nvSpPr>
          <xdr:spPr>
            <a:xfrm>
              <a:off x="18044633" y="11433558"/>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r>
                          <a:rPr lang="de-DE" sz="1100" b="1" i="1">
                            <a:solidFill>
                              <a:schemeClr val="bg1"/>
                            </a:solidFill>
                            <a:effectLst/>
                            <a:latin typeface="Cambria Math"/>
                            <a:ea typeface="+mn-ea"/>
                            <a:cs typeface="+mn-cs"/>
                          </a:rPr>
                          <m:t>𝟏</m:t>
                        </m:r>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93" name="Textfeld 192"/>
            <xdr:cNvSpPr txBox="1"/>
          </xdr:nvSpPr>
          <xdr:spPr>
            <a:xfrm>
              <a:off x="18044633" y="11433558"/>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𝟏</a:t>
              </a:r>
              <a:r>
                <a:rPr lang="de-AT" sz="1100" b="1" i="0">
                  <a:solidFill>
                    <a:schemeClr val="bg1"/>
                  </a:solidFill>
                  <a:effectLst/>
                  <a:latin typeface="+mn-lt"/>
                  <a:ea typeface="+mn-ea"/>
                  <a:cs typeface="+mn-cs"/>
                </a:rPr>
                <a:t>/𝒅_𝒊 </a:t>
              </a:r>
              <a:endParaRPr lang="de-AT" sz="1100" b="1">
                <a:solidFill>
                  <a:schemeClr val="bg1"/>
                </a:solidFill>
              </a:endParaRPr>
            </a:p>
          </xdr:txBody>
        </xdr:sp>
      </mc:Fallback>
    </mc:AlternateContent>
    <xdr:clientData/>
  </xdr:oneCellAnchor>
  <xdr:oneCellAnchor>
    <xdr:from>
      <xdr:col>21</xdr:col>
      <xdr:colOff>164522</xdr:colOff>
      <xdr:row>40</xdr:row>
      <xdr:rowOff>278825</xdr:rowOff>
    </xdr:from>
    <xdr:ext cx="727364" cy="410818"/>
    <mc:AlternateContent xmlns:mc="http://schemas.openxmlformats.org/markup-compatibility/2006" xmlns:a14="http://schemas.microsoft.com/office/drawing/2010/main">
      <mc:Choice Requires="a14">
        <xdr:sp macro="" textlink="">
          <xdr:nvSpPr>
            <xdr:cNvPr id="194" name="Textfeld 193"/>
            <xdr:cNvSpPr txBox="1"/>
          </xdr:nvSpPr>
          <xdr:spPr>
            <a:xfrm>
              <a:off x="19054101" y="11468193"/>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94" name="Textfeld 193"/>
            <xdr:cNvSpPr txBox="1"/>
          </xdr:nvSpPr>
          <xdr:spPr>
            <a:xfrm>
              <a:off x="19054101" y="11468193"/>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𝒙_𝒊/𝒅_𝒊 </a:t>
              </a:r>
              <a:endParaRPr lang="de-AT" sz="1100" b="1">
                <a:solidFill>
                  <a:schemeClr val="bg1"/>
                </a:solidFill>
              </a:endParaRPr>
            </a:p>
          </xdr:txBody>
        </xdr:sp>
      </mc:Fallback>
    </mc:AlternateContent>
    <xdr:clientData/>
  </xdr:oneCellAnchor>
  <xdr:oneCellAnchor>
    <xdr:from>
      <xdr:col>22</xdr:col>
      <xdr:colOff>207818</xdr:colOff>
      <xdr:row>40</xdr:row>
      <xdr:rowOff>296142</xdr:rowOff>
    </xdr:from>
    <xdr:ext cx="710046" cy="410818"/>
    <mc:AlternateContent xmlns:mc="http://schemas.openxmlformats.org/markup-compatibility/2006" xmlns:a14="http://schemas.microsoft.com/office/drawing/2010/main">
      <mc:Choice Requires="a14">
        <xdr:sp macro="" textlink="">
          <xdr:nvSpPr>
            <xdr:cNvPr id="195" name="Textfeld 194"/>
            <xdr:cNvSpPr txBox="1"/>
          </xdr:nvSpPr>
          <xdr:spPr>
            <a:xfrm>
              <a:off x="20150160" y="11485510"/>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95" name="Textfeld 194"/>
            <xdr:cNvSpPr txBox="1"/>
          </xdr:nvSpPr>
          <xdr:spPr>
            <a:xfrm>
              <a:off x="20150160" y="11485510"/>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𝒚</a:t>
              </a:r>
              <a:r>
                <a:rPr lang="de-AT" sz="1100" b="1" i="0">
                  <a:solidFill>
                    <a:schemeClr val="bg1"/>
                  </a:solidFill>
                  <a:effectLst/>
                  <a:latin typeface="+mn-lt"/>
                  <a:ea typeface="+mn-ea"/>
                  <a:cs typeface="+mn-cs"/>
                </a:rPr>
                <a:t>_𝒊/𝒅_𝒊 </a:t>
              </a:r>
              <a:endParaRPr lang="de-AT" sz="1100" b="1">
                <a:solidFill>
                  <a:schemeClr val="bg1"/>
                </a:solidFill>
              </a:endParaRPr>
            </a:p>
          </xdr:txBody>
        </xdr:sp>
      </mc:Fallback>
    </mc:AlternateContent>
    <xdr:clientData/>
  </xdr:oneCellAnchor>
  <xdr:oneCellAnchor>
    <xdr:from>
      <xdr:col>19</xdr:col>
      <xdr:colOff>164521</xdr:colOff>
      <xdr:row>40</xdr:row>
      <xdr:rowOff>564574</xdr:rowOff>
    </xdr:from>
    <xdr:ext cx="727363" cy="264560"/>
    <mc:AlternateContent xmlns:mc="http://schemas.openxmlformats.org/markup-compatibility/2006" xmlns:a14="http://schemas.microsoft.com/office/drawing/2010/main">
      <mc:Choice Requires="a14">
        <xdr:sp macro="" textlink="">
          <xdr:nvSpPr>
            <xdr:cNvPr id="196" name="Textfeld 195"/>
            <xdr:cNvSpPr txBox="1"/>
          </xdr:nvSpPr>
          <xdr:spPr>
            <a:xfrm>
              <a:off x="16948574"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oMath>
                </m:oMathPara>
              </a14:m>
              <a:endParaRPr lang="de-AT" sz="1100" b="1">
                <a:solidFill>
                  <a:schemeClr val="bg1"/>
                </a:solidFill>
              </a:endParaRPr>
            </a:p>
          </xdr:txBody>
        </xdr:sp>
      </mc:Choice>
      <mc:Fallback xmlns="">
        <xdr:sp macro="" textlink="">
          <xdr:nvSpPr>
            <xdr:cNvPr id="196" name="Textfeld 195"/>
            <xdr:cNvSpPr txBox="1"/>
          </xdr:nvSpPr>
          <xdr:spPr>
            <a:xfrm>
              <a:off x="16948574"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𝒅_𝒊</a:t>
              </a:r>
              <a:endParaRPr lang="de-AT" sz="1100" b="1">
                <a:solidFill>
                  <a:schemeClr val="bg1"/>
                </a:solidFill>
              </a:endParaRPr>
            </a:p>
          </xdr:txBody>
        </xdr:sp>
      </mc:Fallback>
    </mc:AlternateContent>
    <xdr:clientData/>
  </xdr:oneCellAnchor>
  <xdr:oneCellAnchor>
    <xdr:from>
      <xdr:col>24</xdr:col>
      <xdr:colOff>207817</xdr:colOff>
      <xdr:row>40</xdr:row>
      <xdr:rowOff>244190</xdr:rowOff>
    </xdr:from>
    <xdr:ext cx="727365" cy="438838"/>
    <mc:AlternateContent xmlns:mc="http://schemas.openxmlformats.org/markup-compatibility/2006" xmlns:a14="http://schemas.microsoft.com/office/drawing/2010/main">
      <mc:Choice Requires="a14">
        <xdr:sp macro="" textlink="">
          <xdr:nvSpPr>
            <xdr:cNvPr id="197" name="Textfeld 196"/>
            <xdr:cNvSpPr txBox="1"/>
          </xdr:nvSpPr>
          <xdr:spPr>
            <a:xfrm>
              <a:off x="22255685" y="11433558"/>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r>
                          <a:rPr lang="de-DE" sz="1100" b="1" i="1">
                            <a:solidFill>
                              <a:schemeClr val="bg1"/>
                            </a:solidFill>
                            <a:effectLst/>
                            <a:latin typeface="Cambria Math"/>
                            <a:ea typeface="+mn-ea"/>
                            <a:cs typeface="+mn-cs"/>
                          </a:rPr>
                          <m:t>𝟏</m:t>
                        </m:r>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97" name="Textfeld 196"/>
            <xdr:cNvSpPr txBox="1"/>
          </xdr:nvSpPr>
          <xdr:spPr>
            <a:xfrm>
              <a:off x="22255685" y="11433558"/>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𝟏</a:t>
              </a:r>
              <a:r>
                <a:rPr lang="de-AT" sz="1100" b="1" i="0">
                  <a:solidFill>
                    <a:schemeClr val="bg1"/>
                  </a:solidFill>
                  <a:effectLst/>
                  <a:latin typeface="+mn-lt"/>
                  <a:ea typeface="+mn-ea"/>
                  <a:cs typeface="+mn-cs"/>
                </a:rPr>
                <a:t>/𝒅_𝒊 </a:t>
              </a:r>
              <a:endParaRPr lang="de-AT" sz="1100" b="1">
                <a:solidFill>
                  <a:schemeClr val="bg1"/>
                </a:solidFill>
              </a:endParaRPr>
            </a:p>
          </xdr:txBody>
        </xdr:sp>
      </mc:Fallback>
    </mc:AlternateContent>
    <xdr:clientData/>
  </xdr:oneCellAnchor>
  <xdr:oneCellAnchor>
    <xdr:from>
      <xdr:col>25</xdr:col>
      <xdr:colOff>164522</xdr:colOff>
      <xdr:row>40</xdr:row>
      <xdr:rowOff>278825</xdr:rowOff>
    </xdr:from>
    <xdr:ext cx="727364" cy="410818"/>
    <mc:AlternateContent xmlns:mc="http://schemas.openxmlformats.org/markup-compatibility/2006" xmlns:a14="http://schemas.microsoft.com/office/drawing/2010/main">
      <mc:Choice Requires="a14">
        <xdr:sp macro="" textlink="">
          <xdr:nvSpPr>
            <xdr:cNvPr id="198" name="Textfeld 197"/>
            <xdr:cNvSpPr txBox="1"/>
          </xdr:nvSpPr>
          <xdr:spPr>
            <a:xfrm>
              <a:off x="23265154" y="11468193"/>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98" name="Textfeld 197"/>
            <xdr:cNvSpPr txBox="1"/>
          </xdr:nvSpPr>
          <xdr:spPr>
            <a:xfrm>
              <a:off x="23265154" y="11468193"/>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𝒙_𝒊/𝒅_𝒊 </a:t>
              </a:r>
              <a:endParaRPr lang="de-AT" sz="1100" b="1">
                <a:solidFill>
                  <a:schemeClr val="bg1"/>
                </a:solidFill>
              </a:endParaRPr>
            </a:p>
          </xdr:txBody>
        </xdr:sp>
      </mc:Fallback>
    </mc:AlternateContent>
    <xdr:clientData/>
  </xdr:oneCellAnchor>
  <xdr:oneCellAnchor>
    <xdr:from>
      <xdr:col>26</xdr:col>
      <xdr:colOff>207818</xdr:colOff>
      <xdr:row>40</xdr:row>
      <xdr:rowOff>296142</xdr:rowOff>
    </xdr:from>
    <xdr:ext cx="710046" cy="410818"/>
    <mc:AlternateContent xmlns:mc="http://schemas.openxmlformats.org/markup-compatibility/2006" xmlns:a14="http://schemas.microsoft.com/office/drawing/2010/main">
      <mc:Choice Requires="a14">
        <xdr:sp macro="" textlink="">
          <xdr:nvSpPr>
            <xdr:cNvPr id="199" name="Textfeld 198"/>
            <xdr:cNvSpPr txBox="1"/>
          </xdr:nvSpPr>
          <xdr:spPr>
            <a:xfrm>
              <a:off x="24361213" y="11485510"/>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99" name="Textfeld 198"/>
            <xdr:cNvSpPr txBox="1"/>
          </xdr:nvSpPr>
          <xdr:spPr>
            <a:xfrm>
              <a:off x="24361213" y="11485510"/>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𝒚</a:t>
              </a:r>
              <a:r>
                <a:rPr lang="de-AT" sz="1100" b="1" i="0">
                  <a:solidFill>
                    <a:schemeClr val="bg1"/>
                  </a:solidFill>
                  <a:effectLst/>
                  <a:latin typeface="+mn-lt"/>
                  <a:ea typeface="+mn-ea"/>
                  <a:cs typeface="+mn-cs"/>
                </a:rPr>
                <a:t>_𝒊/𝒅_𝒊 </a:t>
              </a:r>
              <a:endParaRPr lang="de-AT" sz="1100" b="1">
                <a:solidFill>
                  <a:schemeClr val="bg1"/>
                </a:solidFill>
              </a:endParaRPr>
            </a:p>
          </xdr:txBody>
        </xdr:sp>
      </mc:Fallback>
    </mc:AlternateContent>
    <xdr:clientData/>
  </xdr:oneCellAnchor>
  <xdr:oneCellAnchor>
    <xdr:from>
      <xdr:col>23</xdr:col>
      <xdr:colOff>164521</xdr:colOff>
      <xdr:row>40</xdr:row>
      <xdr:rowOff>564574</xdr:rowOff>
    </xdr:from>
    <xdr:ext cx="727363" cy="264560"/>
    <mc:AlternateContent xmlns:mc="http://schemas.openxmlformats.org/markup-compatibility/2006" xmlns:a14="http://schemas.microsoft.com/office/drawing/2010/main">
      <mc:Choice Requires="a14">
        <xdr:sp macro="" textlink="">
          <xdr:nvSpPr>
            <xdr:cNvPr id="200" name="Textfeld 199"/>
            <xdr:cNvSpPr txBox="1"/>
          </xdr:nvSpPr>
          <xdr:spPr>
            <a:xfrm>
              <a:off x="21159626"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oMath>
                </m:oMathPara>
              </a14:m>
              <a:endParaRPr lang="de-AT" sz="1100" b="1">
                <a:solidFill>
                  <a:schemeClr val="bg1"/>
                </a:solidFill>
              </a:endParaRPr>
            </a:p>
          </xdr:txBody>
        </xdr:sp>
      </mc:Choice>
      <mc:Fallback xmlns="">
        <xdr:sp macro="" textlink="">
          <xdr:nvSpPr>
            <xdr:cNvPr id="200" name="Textfeld 199"/>
            <xdr:cNvSpPr txBox="1"/>
          </xdr:nvSpPr>
          <xdr:spPr>
            <a:xfrm>
              <a:off x="21159626"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𝒅_𝒊</a:t>
              </a:r>
              <a:endParaRPr lang="de-AT" sz="1100" b="1">
                <a:solidFill>
                  <a:schemeClr val="bg1"/>
                </a:solidFill>
              </a:endParaRPr>
            </a:p>
          </xdr:txBody>
        </xdr:sp>
      </mc:Fallback>
    </mc:AlternateContent>
    <xdr:clientData/>
  </xdr:oneCellAnchor>
  <xdr:oneCellAnchor>
    <xdr:from>
      <xdr:col>28</xdr:col>
      <xdr:colOff>207817</xdr:colOff>
      <xdr:row>40</xdr:row>
      <xdr:rowOff>244190</xdr:rowOff>
    </xdr:from>
    <xdr:ext cx="727365" cy="438838"/>
    <mc:AlternateContent xmlns:mc="http://schemas.openxmlformats.org/markup-compatibility/2006" xmlns:a14="http://schemas.microsoft.com/office/drawing/2010/main">
      <mc:Choice Requires="a14">
        <xdr:sp macro="" textlink="">
          <xdr:nvSpPr>
            <xdr:cNvPr id="201" name="Textfeld 200"/>
            <xdr:cNvSpPr txBox="1"/>
          </xdr:nvSpPr>
          <xdr:spPr>
            <a:xfrm>
              <a:off x="26175975" y="11433558"/>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r>
                          <a:rPr lang="de-DE" sz="1100" b="1" i="1">
                            <a:solidFill>
                              <a:schemeClr val="bg1"/>
                            </a:solidFill>
                            <a:effectLst/>
                            <a:latin typeface="Cambria Math"/>
                            <a:ea typeface="+mn-ea"/>
                            <a:cs typeface="+mn-cs"/>
                          </a:rPr>
                          <m:t>𝟏</m:t>
                        </m:r>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201" name="Textfeld 200"/>
            <xdr:cNvSpPr txBox="1"/>
          </xdr:nvSpPr>
          <xdr:spPr>
            <a:xfrm>
              <a:off x="26175975" y="11433558"/>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𝟏</a:t>
              </a:r>
              <a:r>
                <a:rPr lang="de-AT" sz="1100" b="1" i="0">
                  <a:solidFill>
                    <a:schemeClr val="bg1"/>
                  </a:solidFill>
                  <a:effectLst/>
                  <a:latin typeface="+mn-lt"/>
                  <a:ea typeface="+mn-ea"/>
                  <a:cs typeface="+mn-cs"/>
                </a:rPr>
                <a:t>/𝒅_𝒊 </a:t>
              </a:r>
              <a:endParaRPr lang="de-AT" sz="1100" b="1">
                <a:solidFill>
                  <a:schemeClr val="bg1"/>
                </a:solidFill>
              </a:endParaRPr>
            </a:p>
          </xdr:txBody>
        </xdr:sp>
      </mc:Fallback>
    </mc:AlternateContent>
    <xdr:clientData/>
  </xdr:oneCellAnchor>
  <xdr:oneCellAnchor>
    <xdr:from>
      <xdr:col>29</xdr:col>
      <xdr:colOff>164522</xdr:colOff>
      <xdr:row>40</xdr:row>
      <xdr:rowOff>278825</xdr:rowOff>
    </xdr:from>
    <xdr:ext cx="727364" cy="410818"/>
    <mc:AlternateContent xmlns:mc="http://schemas.openxmlformats.org/markup-compatibility/2006" xmlns:a14="http://schemas.microsoft.com/office/drawing/2010/main">
      <mc:Choice Requires="a14">
        <xdr:sp macro="" textlink="">
          <xdr:nvSpPr>
            <xdr:cNvPr id="202" name="Textfeld 201"/>
            <xdr:cNvSpPr txBox="1"/>
          </xdr:nvSpPr>
          <xdr:spPr>
            <a:xfrm>
              <a:off x="26894680" y="11468193"/>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202" name="Textfeld 201"/>
            <xdr:cNvSpPr txBox="1"/>
          </xdr:nvSpPr>
          <xdr:spPr>
            <a:xfrm>
              <a:off x="26894680" y="11468193"/>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𝒙_𝒊/𝒅_𝒊 </a:t>
              </a:r>
              <a:endParaRPr lang="de-AT" sz="1100" b="1">
                <a:solidFill>
                  <a:schemeClr val="bg1"/>
                </a:solidFill>
              </a:endParaRPr>
            </a:p>
          </xdr:txBody>
        </xdr:sp>
      </mc:Fallback>
    </mc:AlternateContent>
    <xdr:clientData/>
  </xdr:oneCellAnchor>
  <xdr:oneCellAnchor>
    <xdr:from>
      <xdr:col>30</xdr:col>
      <xdr:colOff>207818</xdr:colOff>
      <xdr:row>40</xdr:row>
      <xdr:rowOff>296142</xdr:rowOff>
    </xdr:from>
    <xdr:ext cx="710046" cy="410818"/>
    <mc:AlternateContent xmlns:mc="http://schemas.openxmlformats.org/markup-compatibility/2006" xmlns:a14="http://schemas.microsoft.com/office/drawing/2010/main">
      <mc:Choice Requires="a14">
        <xdr:sp macro="" textlink="">
          <xdr:nvSpPr>
            <xdr:cNvPr id="203" name="Textfeld 202"/>
            <xdr:cNvSpPr txBox="1"/>
          </xdr:nvSpPr>
          <xdr:spPr>
            <a:xfrm>
              <a:off x="27760134" y="11485510"/>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203" name="Textfeld 202"/>
            <xdr:cNvSpPr txBox="1"/>
          </xdr:nvSpPr>
          <xdr:spPr>
            <a:xfrm>
              <a:off x="27760134" y="11485510"/>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𝒚</a:t>
              </a:r>
              <a:r>
                <a:rPr lang="de-AT" sz="1100" b="1" i="0">
                  <a:solidFill>
                    <a:schemeClr val="bg1"/>
                  </a:solidFill>
                  <a:effectLst/>
                  <a:latin typeface="+mn-lt"/>
                  <a:ea typeface="+mn-ea"/>
                  <a:cs typeface="+mn-cs"/>
                </a:rPr>
                <a:t>_𝒊/𝒅_𝒊 </a:t>
              </a:r>
              <a:endParaRPr lang="de-AT" sz="1100" b="1">
                <a:solidFill>
                  <a:schemeClr val="bg1"/>
                </a:solidFill>
              </a:endParaRPr>
            </a:p>
          </xdr:txBody>
        </xdr:sp>
      </mc:Fallback>
    </mc:AlternateContent>
    <xdr:clientData/>
  </xdr:oneCellAnchor>
  <xdr:oneCellAnchor>
    <xdr:from>
      <xdr:col>27</xdr:col>
      <xdr:colOff>164521</xdr:colOff>
      <xdr:row>40</xdr:row>
      <xdr:rowOff>564574</xdr:rowOff>
    </xdr:from>
    <xdr:ext cx="727363" cy="264560"/>
    <mc:AlternateContent xmlns:mc="http://schemas.openxmlformats.org/markup-compatibility/2006" xmlns:a14="http://schemas.microsoft.com/office/drawing/2010/main">
      <mc:Choice Requires="a14">
        <xdr:sp macro="" textlink="">
          <xdr:nvSpPr>
            <xdr:cNvPr id="204" name="Textfeld 203"/>
            <xdr:cNvSpPr txBox="1"/>
          </xdr:nvSpPr>
          <xdr:spPr>
            <a:xfrm>
              <a:off x="25370679"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oMath>
                </m:oMathPara>
              </a14:m>
              <a:endParaRPr lang="de-AT" sz="1100" b="1">
                <a:solidFill>
                  <a:schemeClr val="bg1"/>
                </a:solidFill>
              </a:endParaRPr>
            </a:p>
          </xdr:txBody>
        </xdr:sp>
      </mc:Choice>
      <mc:Fallback xmlns="">
        <xdr:sp macro="" textlink="">
          <xdr:nvSpPr>
            <xdr:cNvPr id="204" name="Textfeld 203"/>
            <xdr:cNvSpPr txBox="1"/>
          </xdr:nvSpPr>
          <xdr:spPr>
            <a:xfrm>
              <a:off x="25370679"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𝒅_𝒊</a:t>
              </a:r>
              <a:endParaRPr lang="de-AT" sz="1100" b="1">
                <a:solidFill>
                  <a:schemeClr val="bg1"/>
                </a:solidFill>
              </a:endParaRPr>
            </a:p>
          </xdr:txBody>
        </xdr:sp>
      </mc:Fallback>
    </mc:AlternateContent>
    <xdr:clientData/>
  </xdr:oneCellAnchor>
  <xdr:oneCellAnchor>
    <xdr:from>
      <xdr:col>30</xdr:col>
      <xdr:colOff>207818</xdr:colOff>
      <xdr:row>40</xdr:row>
      <xdr:rowOff>296142</xdr:rowOff>
    </xdr:from>
    <xdr:ext cx="710046" cy="410818"/>
    <mc:AlternateContent xmlns:mc="http://schemas.openxmlformats.org/markup-compatibility/2006" xmlns:a14="http://schemas.microsoft.com/office/drawing/2010/main">
      <mc:Choice Requires="a14">
        <xdr:sp macro="" textlink="">
          <xdr:nvSpPr>
            <xdr:cNvPr id="205" name="Textfeld 204"/>
            <xdr:cNvSpPr txBox="1"/>
          </xdr:nvSpPr>
          <xdr:spPr>
            <a:xfrm>
              <a:off x="27760134" y="11485510"/>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205" name="Textfeld 204"/>
            <xdr:cNvSpPr txBox="1"/>
          </xdr:nvSpPr>
          <xdr:spPr>
            <a:xfrm>
              <a:off x="27760134" y="11485510"/>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𝒚</a:t>
              </a:r>
              <a:r>
                <a:rPr lang="de-AT" sz="1100" b="1" i="0">
                  <a:solidFill>
                    <a:schemeClr val="bg1"/>
                  </a:solidFill>
                  <a:effectLst/>
                  <a:latin typeface="+mn-lt"/>
                  <a:ea typeface="+mn-ea"/>
                  <a:cs typeface="+mn-cs"/>
                </a:rPr>
                <a:t>_𝒊/𝒅_𝒊 </a:t>
              </a:r>
              <a:endParaRPr lang="de-AT" sz="1100" b="1">
                <a:solidFill>
                  <a:schemeClr val="bg1"/>
                </a:solidFill>
              </a:endParaRPr>
            </a:p>
          </xdr:txBody>
        </xdr:sp>
      </mc:Fallback>
    </mc:AlternateContent>
    <xdr:clientData/>
  </xdr:oneCellAnchor>
  <xdr:oneCellAnchor>
    <xdr:from>
      <xdr:col>32</xdr:col>
      <xdr:colOff>207817</xdr:colOff>
      <xdr:row>40</xdr:row>
      <xdr:rowOff>244190</xdr:rowOff>
    </xdr:from>
    <xdr:ext cx="727365" cy="438838"/>
    <mc:AlternateContent xmlns:mc="http://schemas.openxmlformats.org/markup-compatibility/2006" xmlns:a14="http://schemas.microsoft.com/office/drawing/2010/main">
      <mc:Choice Requires="a14">
        <xdr:sp macro="" textlink="">
          <xdr:nvSpPr>
            <xdr:cNvPr id="206" name="Textfeld 205"/>
            <xdr:cNvSpPr txBox="1"/>
          </xdr:nvSpPr>
          <xdr:spPr>
            <a:xfrm>
              <a:off x="29284133" y="11433558"/>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r>
                          <a:rPr lang="de-DE" sz="1100" b="1" i="1">
                            <a:solidFill>
                              <a:schemeClr val="bg1"/>
                            </a:solidFill>
                            <a:effectLst/>
                            <a:latin typeface="Cambria Math"/>
                            <a:ea typeface="+mn-ea"/>
                            <a:cs typeface="+mn-cs"/>
                          </a:rPr>
                          <m:t>𝟏</m:t>
                        </m:r>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206" name="Textfeld 205"/>
            <xdr:cNvSpPr txBox="1"/>
          </xdr:nvSpPr>
          <xdr:spPr>
            <a:xfrm>
              <a:off x="29284133" y="11433558"/>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𝟏</a:t>
              </a:r>
              <a:r>
                <a:rPr lang="de-AT" sz="1100" b="1" i="0">
                  <a:solidFill>
                    <a:schemeClr val="bg1"/>
                  </a:solidFill>
                  <a:effectLst/>
                  <a:latin typeface="+mn-lt"/>
                  <a:ea typeface="+mn-ea"/>
                  <a:cs typeface="+mn-cs"/>
                </a:rPr>
                <a:t>/𝒅_𝒊 </a:t>
              </a:r>
              <a:endParaRPr lang="de-AT" sz="1100" b="1">
                <a:solidFill>
                  <a:schemeClr val="bg1"/>
                </a:solidFill>
              </a:endParaRPr>
            </a:p>
          </xdr:txBody>
        </xdr:sp>
      </mc:Fallback>
    </mc:AlternateContent>
    <xdr:clientData/>
  </xdr:oneCellAnchor>
  <xdr:oneCellAnchor>
    <xdr:from>
      <xdr:col>33</xdr:col>
      <xdr:colOff>164522</xdr:colOff>
      <xdr:row>40</xdr:row>
      <xdr:rowOff>278825</xdr:rowOff>
    </xdr:from>
    <xdr:ext cx="727364" cy="410818"/>
    <mc:AlternateContent xmlns:mc="http://schemas.openxmlformats.org/markup-compatibility/2006" xmlns:a14="http://schemas.microsoft.com/office/drawing/2010/main">
      <mc:Choice Requires="a14">
        <xdr:sp macro="" textlink="">
          <xdr:nvSpPr>
            <xdr:cNvPr id="207" name="Textfeld 206"/>
            <xdr:cNvSpPr txBox="1"/>
          </xdr:nvSpPr>
          <xdr:spPr>
            <a:xfrm>
              <a:off x="30002838" y="11468193"/>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207" name="Textfeld 206"/>
            <xdr:cNvSpPr txBox="1"/>
          </xdr:nvSpPr>
          <xdr:spPr>
            <a:xfrm>
              <a:off x="30002838" y="11468193"/>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𝒙_𝒊/𝒅_𝒊 </a:t>
              </a:r>
              <a:endParaRPr lang="de-AT" sz="1100" b="1">
                <a:solidFill>
                  <a:schemeClr val="bg1"/>
                </a:solidFill>
              </a:endParaRPr>
            </a:p>
          </xdr:txBody>
        </xdr:sp>
      </mc:Fallback>
    </mc:AlternateContent>
    <xdr:clientData/>
  </xdr:oneCellAnchor>
  <xdr:oneCellAnchor>
    <xdr:from>
      <xdr:col>34</xdr:col>
      <xdr:colOff>207818</xdr:colOff>
      <xdr:row>40</xdr:row>
      <xdr:rowOff>296142</xdr:rowOff>
    </xdr:from>
    <xdr:ext cx="710046" cy="410818"/>
    <mc:AlternateContent xmlns:mc="http://schemas.openxmlformats.org/markup-compatibility/2006" xmlns:a14="http://schemas.microsoft.com/office/drawing/2010/main">
      <mc:Choice Requires="a14">
        <xdr:sp macro="" textlink="">
          <xdr:nvSpPr>
            <xdr:cNvPr id="208" name="Textfeld 207"/>
            <xdr:cNvSpPr txBox="1"/>
          </xdr:nvSpPr>
          <xdr:spPr>
            <a:xfrm>
              <a:off x="30868292" y="11485510"/>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208" name="Textfeld 207"/>
            <xdr:cNvSpPr txBox="1"/>
          </xdr:nvSpPr>
          <xdr:spPr>
            <a:xfrm>
              <a:off x="30868292" y="11485510"/>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𝒚</a:t>
              </a:r>
              <a:r>
                <a:rPr lang="de-AT" sz="1100" b="1" i="0">
                  <a:solidFill>
                    <a:schemeClr val="bg1"/>
                  </a:solidFill>
                  <a:effectLst/>
                  <a:latin typeface="+mn-lt"/>
                  <a:ea typeface="+mn-ea"/>
                  <a:cs typeface="+mn-cs"/>
                </a:rPr>
                <a:t>_𝒊/𝒅_𝒊 </a:t>
              </a:r>
              <a:endParaRPr lang="de-AT" sz="1100" b="1">
                <a:solidFill>
                  <a:schemeClr val="bg1"/>
                </a:solidFill>
              </a:endParaRPr>
            </a:p>
          </xdr:txBody>
        </xdr:sp>
      </mc:Fallback>
    </mc:AlternateContent>
    <xdr:clientData/>
  </xdr:oneCellAnchor>
  <xdr:oneCellAnchor>
    <xdr:from>
      <xdr:col>31</xdr:col>
      <xdr:colOff>164521</xdr:colOff>
      <xdr:row>40</xdr:row>
      <xdr:rowOff>564574</xdr:rowOff>
    </xdr:from>
    <xdr:ext cx="727363" cy="264560"/>
    <mc:AlternateContent xmlns:mc="http://schemas.openxmlformats.org/markup-compatibility/2006" xmlns:a14="http://schemas.microsoft.com/office/drawing/2010/main">
      <mc:Choice Requires="a14">
        <xdr:sp macro="" textlink="">
          <xdr:nvSpPr>
            <xdr:cNvPr id="209" name="Textfeld 208"/>
            <xdr:cNvSpPr txBox="1"/>
          </xdr:nvSpPr>
          <xdr:spPr>
            <a:xfrm>
              <a:off x="28478837"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oMath>
                </m:oMathPara>
              </a14:m>
              <a:endParaRPr lang="de-AT" sz="1100" b="1">
                <a:solidFill>
                  <a:schemeClr val="bg1"/>
                </a:solidFill>
              </a:endParaRPr>
            </a:p>
          </xdr:txBody>
        </xdr:sp>
      </mc:Choice>
      <mc:Fallback xmlns="">
        <xdr:sp macro="" textlink="">
          <xdr:nvSpPr>
            <xdr:cNvPr id="209" name="Textfeld 208"/>
            <xdr:cNvSpPr txBox="1"/>
          </xdr:nvSpPr>
          <xdr:spPr>
            <a:xfrm>
              <a:off x="28478837"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𝒅_𝒊</a:t>
              </a:r>
              <a:endParaRPr lang="de-AT" sz="1100" b="1">
                <a:solidFill>
                  <a:schemeClr val="bg1"/>
                </a:solidFill>
              </a:endParaRPr>
            </a:p>
          </xdr:txBody>
        </xdr:sp>
      </mc:Fallback>
    </mc:AlternateContent>
    <xdr:clientData/>
  </xdr:oneCellAnchor>
  <xdr:oneCellAnchor>
    <xdr:from>
      <xdr:col>0</xdr:col>
      <xdr:colOff>1380193</xdr:colOff>
      <xdr:row>23</xdr:row>
      <xdr:rowOff>9676</xdr:rowOff>
    </xdr:from>
    <xdr:ext cx="4313237" cy="1232453"/>
    <mc:AlternateContent xmlns:mc="http://schemas.openxmlformats.org/markup-compatibility/2006" xmlns:a14="http://schemas.microsoft.com/office/drawing/2010/main">
      <mc:Choice Requires="a14">
        <xdr:sp macro="" textlink="">
          <xdr:nvSpPr>
            <xdr:cNvPr id="210" name="Textfeld 209"/>
            <xdr:cNvSpPr txBox="1"/>
          </xdr:nvSpPr>
          <xdr:spPr>
            <a:xfrm>
              <a:off x="1380193" y="7782076"/>
              <a:ext cx="4313237" cy="12324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sub>
                        <m:r>
                          <a:rPr lang="de-AT" sz="1100" i="1">
                            <a:solidFill>
                              <a:schemeClr val="tx1"/>
                            </a:solidFill>
                            <a:effectLst/>
                            <a:latin typeface="Cambria Math"/>
                            <a:ea typeface="+mn-ea"/>
                            <a:cs typeface="+mn-cs"/>
                          </a:rPr>
                          <m:t>𝑚𝑒𝑑</m:t>
                        </m:r>
                      </m:sub>
                    </m:sSub>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54</m:t>
                            </m:r>
                          </m:sup>
                          <m:e>
                            <m:f>
                              <m:fPr>
                                <m:ctrlPr>
                                  <a:rPr lang="de-AT" sz="1100" i="1">
                                    <a:solidFill>
                                      <a:schemeClr val="tx1"/>
                                    </a:solidFill>
                                    <a:effectLst/>
                                    <a:latin typeface="Cambria Math"/>
                                    <a:ea typeface="+mn-ea"/>
                                    <a:cs typeface="+mn-cs"/>
                                  </a:rPr>
                                </m:ctrlPr>
                              </m:fPr>
                              <m:num>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num>
                      <m:den>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54</m:t>
                            </m:r>
                          </m:sup>
                          <m:e>
                            <m:f>
                              <m:fPr>
                                <m:ctrlPr>
                                  <a:rPr lang="de-AT" sz="1100" i="1">
                                    <a:solidFill>
                                      <a:schemeClr val="tx1"/>
                                    </a:solidFill>
                                    <a:effectLst/>
                                    <a:latin typeface="Cambria Math"/>
                                    <a:ea typeface="+mn-ea"/>
                                    <a:cs typeface="+mn-cs"/>
                                  </a:rPr>
                                </m:ctrlPr>
                              </m:fPr>
                              <m:num>
                                <m:r>
                                  <a:rPr lang="de-AT" sz="1100" i="1">
                                    <a:solidFill>
                                      <a:schemeClr val="tx1"/>
                                    </a:solidFill>
                                    <a:effectLst/>
                                    <a:latin typeface="Cambria Math"/>
                                    <a:ea typeface="+mn-ea"/>
                                    <a:cs typeface="+mn-cs"/>
                                  </a:rPr>
                                  <m:t>1</m:t>
                                </m:r>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678.187,9 </m:t>
                            </m:r>
                          </m:num>
                          <m:den>
                            <m:r>
                              <a:rPr lang="de-DE" sz="1100" b="0" i="1">
                                <a:solidFill>
                                  <a:schemeClr val="tx1"/>
                                </a:solidFill>
                                <a:effectLst/>
                                <a:latin typeface="Cambria Math"/>
                                <a:ea typeface="+mn-ea"/>
                                <a:cs typeface="+mn-cs"/>
                              </a:rPr>
                              <m:t>1.562,7 </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675.951,4 </m:t>
                            </m:r>
                          </m:num>
                          <m:den>
                            <m:r>
                              <a:rPr lang="de-DE" sz="1100" b="0" i="1">
                                <a:solidFill>
                                  <a:schemeClr val="tx1"/>
                                </a:solidFill>
                                <a:effectLst/>
                                <a:latin typeface="Cambria Math"/>
                                <a:ea typeface="+mn-ea"/>
                                <a:cs typeface="+mn-cs"/>
                              </a:rPr>
                              <m:t>1.499,0 </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678.882,4 </m:t>
                            </m:r>
                          </m:num>
                          <m:den>
                            <m:r>
                              <a:rPr lang="de-DE" sz="1100" b="0" i="1">
                                <a:solidFill>
                                  <a:schemeClr val="tx1"/>
                                </a:solidFill>
                                <a:effectLst/>
                                <a:latin typeface="Cambria Math"/>
                                <a:ea typeface="+mn-ea"/>
                                <a:cs typeface="+mn-cs"/>
                              </a:rPr>
                              <m:t>11.134,5 </m:t>
                            </m:r>
                          </m:den>
                        </m:f>
                      </m:num>
                      <m:den>
                        <m:r>
                          <a:rPr lang="de-DE" sz="1100" i="1">
                            <a:solidFill>
                              <a:schemeClr val="tx1"/>
                            </a:solidFill>
                            <a:effectLst/>
                            <a:latin typeface="Cambria Math"/>
                            <a:ea typeface="+mn-ea"/>
                            <a:cs typeface="+mn-cs"/>
                          </a:rPr>
                          <m:t>0,0006</m:t>
                        </m:r>
                        <m:r>
                          <a:rPr lang="de-DE" sz="1100" b="0" i="1">
                            <a:solidFill>
                              <a:schemeClr val="tx1"/>
                            </a:solidFill>
                            <a:effectLst/>
                            <a:latin typeface="Cambria Math"/>
                            <a:ea typeface="+mn-ea"/>
                            <a:cs typeface="+mn-cs"/>
                          </a:rPr>
                          <m:t>+</m:t>
                        </m:r>
                        <m:r>
                          <a:rPr lang="de-DE" sz="1100" i="1">
                            <a:solidFill>
                              <a:schemeClr val="tx1"/>
                            </a:solidFill>
                            <a:effectLst/>
                            <a:latin typeface="Cambria Math"/>
                            <a:ea typeface="+mn-ea"/>
                            <a:cs typeface="+mn-cs"/>
                          </a:rPr>
                          <m:t> </m:t>
                        </m:r>
                        <m:r>
                          <a:rPr lang="de-DE" sz="1100" b="0" i="1">
                            <a:solidFill>
                              <a:schemeClr val="tx1"/>
                            </a:solidFill>
                            <a:effectLst/>
                            <a:latin typeface="Cambria Math"/>
                            <a:ea typeface="+mn-ea"/>
                            <a:cs typeface="+mn-cs"/>
                          </a:rPr>
                          <m:t>0,0007 +…+0,0001 </m:t>
                        </m:r>
                      </m:den>
                    </m:f>
                    <m:r>
                      <a:rPr lang="de-DE" sz="1100" b="0" i="1">
                        <a:solidFill>
                          <a:schemeClr val="tx1"/>
                        </a:solidFill>
                        <a:effectLst/>
                        <a:latin typeface="Cambria Math"/>
                        <a:ea typeface="+mn-ea"/>
                        <a:cs typeface="+mn-cs"/>
                      </a:rPr>
                      <m:t>=</m:t>
                    </m:r>
                  </m:oMath>
                </m:oMathPara>
              </a14:m>
              <a:endParaRPr lang="de-AT" sz="1100"/>
            </a:p>
            <a:p>
              <a:endParaRPr lang="de-AT" sz="1100"/>
            </a:p>
            <a:p>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AT" sz="1100" b="0" i="1">
                            <a:solidFill>
                              <a:schemeClr val="tx1"/>
                            </a:solidFill>
                            <a:effectLst/>
                            <a:latin typeface="Cambria Math"/>
                            <a:ea typeface="+mn-ea"/>
                            <a:cs typeface="+mn-cs"/>
                          </a:rPr>
                          <m:t>17.638,4 </m:t>
                        </m:r>
                      </m:num>
                      <m:den>
                        <m:r>
                          <a:rPr lang="de-DE" sz="1100" b="0" i="1">
                            <a:solidFill>
                              <a:schemeClr val="tx1"/>
                            </a:solidFill>
                            <a:effectLst/>
                            <a:latin typeface="Cambria Math"/>
                            <a:ea typeface="+mn-ea"/>
                            <a:cs typeface="+mn-cs"/>
                          </a:rPr>
                          <m:t>0,0261 </m:t>
                        </m:r>
                      </m:den>
                    </m:f>
                    <m:r>
                      <a:rPr lang="de-DE" sz="1100" b="0" i="1">
                        <a:solidFill>
                          <a:schemeClr val="tx1"/>
                        </a:solidFill>
                        <a:effectLst/>
                        <a:latin typeface="Cambria Math"/>
                        <a:ea typeface="+mn-ea"/>
                        <a:cs typeface="+mn-cs"/>
                      </a:rPr>
                      <m:t>=677.035,7 </m:t>
                    </m:r>
                  </m:oMath>
                </m:oMathPara>
              </a14:m>
              <a:endParaRPr lang="de-AT" sz="1100"/>
            </a:p>
          </xdr:txBody>
        </xdr:sp>
      </mc:Choice>
      <mc:Fallback xmlns="">
        <xdr:sp macro="" textlink="">
          <xdr:nvSpPr>
            <xdr:cNvPr id="210" name="Textfeld 209"/>
            <xdr:cNvSpPr txBox="1"/>
          </xdr:nvSpPr>
          <xdr:spPr>
            <a:xfrm>
              <a:off x="1380193" y="7782076"/>
              <a:ext cx="4313237" cy="12324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Cambria Math"/>
                  <a:ea typeface="+mn-ea"/>
                  <a:cs typeface="+mn-cs"/>
                </a:rPr>
                <a:t>¯𝑥_𝑚𝑒𝑑=(∑1_(𝑖=1)</a:t>
              </a:r>
              <a:r>
                <a:rPr lang="de-DE" sz="1100" b="0" i="0">
                  <a:solidFill>
                    <a:schemeClr val="tx1"/>
                  </a:solidFill>
                  <a:effectLst/>
                  <a:latin typeface="Cambria Math"/>
                  <a:ea typeface="+mn-ea"/>
                  <a:cs typeface="+mn-cs"/>
                </a:rPr>
                <a:t>^54</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𝑥_𝑖/𝑑_𝑖 )/(∑1_(𝑖=1)</a:t>
              </a:r>
              <a:r>
                <a:rPr lang="de-DE" sz="1100" b="0" i="0">
                  <a:solidFill>
                    <a:schemeClr val="tx1"/>
                  </a:solidFill>
                  <a:effectLst/>
                  <a:latin typeface="Cambria Math"/>
                  <a:ea typeface="+mn-ea"/>
                  <a:cs typeface="+mn-cs"/>
                </a:rPr>
                <a:t>^54</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1/𝑑_𝑖 )</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AT" sz="1100" i="0">
                  <a:solidFill>
                    <a:schemeClr val="tx1"/>
                  </a:solidFill>
                  <a:effectLst/>
                  <a:latin typeface="+mn-lt"/>
                  <a:ea typeface="+mn-ea"/>
                  <a:cs typeface="+mn-cs"/>
                </a:rPr>
                <a:t>(</a:t>
              </a:r>
              <a:r>
                <a:rPr lang="de-DE" sz="1100" b="0" i="0">
                  <a:solidFill>
                    <a:schemeClr val="tx1"/>
                  </a:solidFill>
                  <a:effectLst/>
                  <a:latin typeface="+mn-lt"/>
                  <a:ea typeface="+mn-ea"/>
                  <a:cs typeface="+mn-cs"/>
                </a:rPr>
                <a:t>678.187,9 </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1.562,7 </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675.951,4 </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1.499,0 </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678.882,4 </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11.134,5 </a:t>
              </a:r>
              <a:r>
                <a:rPr lang="de-AT" sz="1100" b="0" i="0">
                  <a:solidFill>
                    <a:schemeClr val="tx1"/>
                  </a:solidFill>
                  <a:effectLst/>
                  <a:latin typeface="+mn-lt"/>
                  <a:ea typeface="+mn-ea"/>
                  <a:cs typeface="+mn-cs"/>
                </a:rPr>
                <a:t>)</a:t>
              </a:r>
              <a:r>
                <a:rPr lang="de-AT" sz="1100" b="0" i="0">
                  <a:solidFill>
                    <a:schemeClr val="tx1"/>
                  </a:solidFill>
                  <a:effectLst/>
                  <a:latin typeface="Cambria Math"/>
                  <a:ea typeface="+mn-ea"/>
                  <a:cs typeface="+mn-cs"/>
                </a:rPr>
                <a:t>)/(</a:t>
              </a:r>
              <a:r>
                <a:rPr lang="de-DE" sz="1100" i="0">
                  <a:solidFill>
                    <a:schemeClr val="tx1"/>
                  </a:solidFill>
                  <a:effectLst/>
                  <a:latin typeface="+mn-lt"/>
                  <a:ea typeface="+mn-ea"/>
                  <a:cs typeface="+mn-cs"/>
                </a:rPr>
                <a:t>0,0006</a:t>
              </a:r>
              <a:r>
                <a:rPr lang="de-DE" sz="1100" b="0" i="0">
                  <a:solidFill>
                    <a:schemeClr val="tx1"/>
                  </a:solidFill>
                  <a:effectLst/>
                  <a:latin typeface="+mn-lt"/>
                  <a:ea typeface="+mn-ea"/>
                  <a:cs typeface="+mn-cs"/>
                </a:rPr>
                <a:t>+</a:t>
              </a:r>
              <a:r>
                <a:rPr lang="de-DE" sz="1100" i="0">
                  <a:solidFill>
                    <a:schemeClr val="tx1"/>
                  </a:solidFill>
                  <a:effectLst/>
                  <a:latin typeface="+mn-lt"/>
                  <a:ea typeface="+mn-ea"/>
                  <a:cs typeface="+mn-cs"/>
                </a:rPr>
                <a:t> </a:t>
              </a:r>
              <a:r>
                <a:rPr lang="de-DE" sz="1100" b="0" i="0">
                  <a:solidFill>
                    <a:schemeClr val="tx1"/>
                  </a:solidFill>
                  <a:effectLst/>
                  <a:latin typeface="+mn-lt"/>
                  <a:ea typeface="+mn-ea"/>
                  <a:cs typeface="+mn-cs"/>
                </a:rPr>
                <a:t>0,000</a:t>
              </a:r>
              <a:r>
                <a:rPr lang="de-DE" sz="1100" b="0" i="0">
                  <a:solidFill>
                    <a:schemeClr val="tx1"/>
                  </a:solidFill>
                  <a:effectLst/>
                  <a:latin typeface="Cambria Math"/>
                  <a:ea typeface="+mn-ea"/>
                  <a:cs typeface="+mn-cs"/>
                </a:rPr>
                <a:t>7</a:t>
              </a:r>
              <a:r>
                <a:rPr lang="de-DE" sz="1100" b="0" i="0">
                  <a:solidFill>
                    <a:schemeClr val="tx1"/>
                  </a:solidFill>
                  <a:effectLst/>
                  <a:latin typeface="+mn-lt"/>
                  <a:ea typeface="+mn-ea"/>
                  <a:cs typeface="+mn-cs"/>
                </a:rPr>
                <a:t> +…+0,0001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endParaRPr lang="de-AT" sz="1100"/>
            </a:p>
            <a:p>
              <a:endParaRPr lang="de-AT" sz="1100"/>
            </a:p>
            <a:p>
              <a:pP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AT" sz="1100" b="0" i="0">
                  <a:solidFill>
                    <a:schemeClr val="tx1"/>
                  </a:solidFill>
                  <a:effectLst/>
                  <a:latin typeface="Cambria Math"/>
                  <a:ea typeface="+mn-ea"/>
                  <a:cs typeface="+mn-cs"/>
                </a:rPr>
                <a:t>17.638,4 )/(</a:t>
              </a:r>
              <a:r>
                <a:rPr lang="de-DE" sz="1100" b="0" i="0">
                  <a:solidFill>
                    <a:schemeClr val="tx1"/>
                  </a:solidFill>
                  <a:effectLst/>
                  <a:latin typeface="Cambria Math"/>
                  <a:ea typeface="+mn-ea"/>
                  <a:cs typeface="+mn-cs"/>
                </a:rPr>
                <a:t>0,0261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=677.035,7 </a:t>
              </a:r>
              <a:endParaRPr lang="de-AT" sz="1100"/>
            </a:p>
          </xdr:txBody>
        </xdr:sp>
      </mc:Fallback>
    </mc:AlternateContent>
    <xdr:clientData/>
  </xdr:oneCellAnchor>
  <xdr:oneCellAnchor>
    <xdr:from>
      <xdr:col>5</xdr:col>
      <xdr:colOff>1045860</xdr:colOff>
      <xdr:row>16</xdr:row>
      <xdr:rowOff>6213</xdr:rowOff>
    </xdr:from>
    <xdr:ext cx="4313237" cy="1217834"/>
    <mc:AlternateContent xmlns:mc="http://schemas.openxmlformats.org/markup-compatibility/2006" xmlns:a14="http://schemas.microsoft.com/office/drawing/2010/main">
      <mc:Choice Requires="a14">
        <xdr:sp macro="" textlink="">
          <xdr:nvSpPr>
            <xdr:cNvPr id="211" name="Textfeld 210"/>
            <xdr:cNvSpPr txBox="1"/>
          </xdr:nvSpPr>
          <xdr:spPr>
            <a:xfrm>
              <a:off x="7284735" y="6378438"/>
              <a:ext cx="4313237" cy="12178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bar>
                          <m:barPr>
                            <m:pos m:val="top"/>
                            <m:ctrlPr>
                              <a:rPr lang="de-AT" sz="1100" i="1">
                                <a:solidFill>
                                  <a:schemeClr val="tx1"/>
                                </a:solidFill>
                                <a:effectLst/>
                                <a:latin typeface="Cambria Math"/>
                                <a:ea typeface="+mn-ea"/>
                                <a:cs typeface="+mn-cs"/>
                              </a:rPr>
                            </m:ctrlPr>
                          </m:barPr>
                          <m:e>
                            <m:r>
                              <a:rPr lang="de-DE" sz="1100" b="0" i="1">
                                <a:solidFill>
                                  <a:schemeClr val="tx1"/>
                                </a:solidFill>
                                <a:effectLst/>
                                <a:latin typeface="Cambria Math"/>
                                <a:ea typeface="+mn-ea"/>
                                <a:cs typeface="+mn-cs"/>
                              </a:rPr>
                              <m:t>𝑦</m:t>
                            </m:r>
                          </m:e>
                        </m:bar>
                      </m:e>
                      <m:sub>
                        <m:r>
                          <a:rPr lang="de-AT" sz="1100" i="1">
                            <a:solidFill>
                              <a:schemeClr val="tx1"/>
                            </a:solidFill>
                            <a:effectLst/>
                            <a:latin typeface="Cambria Math"/>
                            <a:ea typeface="+mn-ea"/>
                            <a:cs typeface="+mn-cs"/>
                          </a:rPr>
                          <m:t>𝑚𝑒𝑑</m:t>
                        </m:r>
                      </m:sub>
                    </m:sSub>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54</m:t>
                            </m:r>
                          </m:sup>
                          <m:e>
                            <m:f>
                              <m:fPr>
                                <m:ctrlPr>
                                  <a:rPr lang="de-AT" sz="1100" i="1">
                                    <a:solidFill>
                                      <a:schemeClr val="tx1"/>
                                    </a:solidFill>
                                    <a:effectLst/>
                                    <a:latin typeface="Cambria Math"/>
                                    <a:ea typeface="+mn-ea"/>
                                    <a:cs typeface="+mn-cs"/>
                                  </a:rPr>
                                </m:ctrlPr>
                              </m:fPr>
                              <m:num>
                                <m:sSub>
                                  <m:sSubPr>
                                    <m:ctrlPr>
                                      <a:rPr lang="de-AT" sz="110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num>
                      <m:den>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54</m:t>
                            </m:r>
                          </m:sup>
                          <m:e>
                            <m:f>
                              <m:fPr>
                                <m:ctrlPr>
                                  <a:rPr lang="de-AT" sz="1100" i="1">
                                    <a:solidFill>
                                      <a:schemeClr val="tx1"/>
                                    </a:solidFill>
                                    <a:effectLst/>
                                    <a:latin typeface="Cambria Math"/>
                                    <a:ea typeface="+mn-ea"/>
                                    <a:cs typeface="+mn-cs"/>
                                  </a:rPr>
                                </m:ctrlPr>
                              </m:fPr>
                              <m:num>
                                <m:r>
                                  <a:rPr lang="de-AT" sz="1100" i="1">
                                    <a:solidFill>
                                      <a:schemeClr val="tx1"/>
                                    </a:solidFill>
                                    <a:effectLst/>
                                    <a:latin typeface="Cambria Math"/>
                                    <a:ea typeface="+mn-ea"/>
                                    <a:cs typeface="+mn-cs"/>
                                  </a:rPr>
                                  <m:t>1</m:t>
                                </m:r>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3.372.036,5 </m:t>
                            </m:r>
                          </m:num>
                          <m:den>
                            <m:r>
                              <a:rPr lang="de-DE" sz="1100" b="0" i="1">
                                <a:solidFill>
                                  <a:schemeClr val="tx1"/>
                                </a:solidFill>
                                <a:effectLst/>
                                <a:latin typeface="Cambria Math"/>
                                <a:ea typeface="+mn-ea"/>
                                <a:cs typeface="+mn-cs"/>
                              </a:rPr>
                              <m:t>1.671,6 </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3.372.143,9 </m:t>
                            </m:r>
                          </m:num>
                          <m:den>
                            <m:r>
                              <a:rPr lang="de-DE" sz="1100" b="0" i="1">
                                <a:solidFill>
                                  <a:schemeClr val="tx1"/>
                                </a:solidFill>
                                <a:effectLst/>
                                <a:latin typeface="Cambria Math"/>
                                <a:ea typeface="+mn-ea"/>
                                <a:cs typeface="+mn-cs"/>
                              </a:rPr>
                              <m:t>1.670,8 </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3.362.147,8 </m:t>
                            </m:r>
                          </m:num>
                          <m:den>
                            <m:r>
                              <a:rPr lang="de-DE" sz="1100" b="0" i="1">
                                <a:solidFill>
                                  <a:schemeClr val="tx1"/>
                                </a:solidFill>
                                <a:effectLst/>
                                <a:latin typeface="Cambria Math"/>
                                <a:ea typeface="+mn-ea"/>
                                <a:cs typeface="+mn-cs"/>
                              </a:rPr>
                              <m:t>11.318,6 </m:t>
                            </m:r>
                          </m:den>
                        </m:f>
                      </m:num>
                      <m:den>
                        <m:r>
                          <a:rPr lang="de-DE" sz="1100" i="1">
                            <a:solidFill>
                              <a:schemeClr val="tx1"/>
                            </a:solidFill>
                            <a:effectLst/>
                            <a:latin typeface="Cambria Math"/>
                            <a:ea typeface="+mn-ea"/>
                            <a:cs typeface="+mn-cs"/>
                          </a:rPr>
                          <m:t>0,0006</m:t>
                        </m:r>
                        <m:r>
                          <a:rPr lang="de-DE" sz="1100" b="0" i="1">
                            <a:solidFill>
                              <a:schemeClr val="tx1"/>
                            </a:solidFill>
                            <a:effectLst/>
                            <a:latin typeface="Cambria Math"/>
                            <a:ea typeface="+mn-ea"/>
                            <a:cs typeface="+mn-cs"/>
                          </a:rPr>
                          <m:t>+</m:t>
                        </m:r>
                        <m:r>
                          <a:rPr lang="de-DE" sz="1100" i="1">
                            <a:solidFill>
                              <a:schemeClr val="tx1"/>
                            </a:solidFill>
                            <a:effectLst/>
                            <a:latin typeface="Cambria Math"/>
                            <a:ea typeface="+mn-ea"/>
                            <a:cs typeface="+mn-cs"/>
                          </a:rPr>
                          <m:t> </m:t>
                        </m:r>
                        <m:r>
                          <a:rPr lang="de-DE" sz="1100" b="0" i="1">
                            <a:solidFill>
                              <a:schemeClr val="tx1"/>
                            </a:solidFill>
                            <a:effectLst/>
                            <a:latin typeface="Cambria Math"/>
                            <a:ea typeface="+mn-ea"/>
                            <a:cs typeface="+mn-cs"/>
                          </a:rPr>
                          <m:t>0,0006 +…+0,0001 </m:t>
                        </m:r>
                      </m:den>
                    </m:f>
                    <m:r>
                      <a:rPr lang="de-DE" sz="1100" b="0" i="1">
                        <a:solidFill>
                          <a:schemeClr val="tx1"/>
                        </a:solidFill>
                        <a:effectLst/>
                        <a:latin typeface="Cambria Math"/>
                        <a:ea typeface="+mn-ea"/>
                        <a:cs typeface="+mn-cs"/>
                      </a:rPr>
                      <m:t>=</m:t>
                    </m:r>
                  </m:oMath>
                </m:oMathPara>
              </a14:m>
              <a:endParaRPr lang="de-AT" sz="1100"/>
            </a:p>
            <a:p>
              <a:endParaRPr lang="de-AT" sz="1100"/>
            </a:p>
            <a:p>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82.113,1 </m:t>
                        </m:r>
                      </m:num>
                      <m:den>
                        <m:r>
                          <a:rPr lang="de-DE" sz="1100" b="0" i="1">
                            <a:solidFill>
                              <a:schemeClr val="tx1"/>
                            </a:solidFill>
                            <a:effectLst/>
                            <a:latin typeface="Cambria Math"/>
                            <a:ea typeface="+mn-ea"/>
                            <a:cs typeface="+mn-cs"/>
                          </a:rPr>
                          <m:t>0,0243 </m:t>
                        </m:r>
                      </m:den>
                    </m:f>
                    <m:r>
                      <a:rPr lang="de-DE" sz="1100" b="0" i="1">
                        <a:solidFill>
                          <a:schemeClr val="tx1"/>
                        </a:solidFill>
                        <a:effectLst/>
                        <a:latin typeface="Cambria Math"/>
                        <a:ea typeface="+mn-ea"/>
                        <a:cs typeface="+mn-cs"/>
                      </a:rPr>
                      <m:t>=3.373.134,8 </m:t>
                    </m:r>
                  </m:oMath>
                </m:oMathPara>
              </a14:m>
              <a:endParaRPr lang="de-AT" sz="1100"/>
            </a:p>
          </xdr:txBody>
        </xdr:sp>
      </mc:Choice>
      <mc:Fallback xmlns="">
        <xdr:sp macro="" textlink="">
          <xdr:nvSpPr>
            <xdr:cNvPr id="211" name="Textfeld 210"/>
            <xdr:cNvSpPr txBox="1"/>
          </xdr:nvSpPr>
          <xdr:spPr>
            <a:xfrm>
              <a:off x="7284735" y="6378438"/>
              <a:ext cx="4313237" cy="12178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𝑦</a:t>
              </a:r>
              <a:r>
                <a:rPr lang="de-AT" sz="1100" b="0" i="0">
                  <a:solidFill>
                    <a:schemeClr val="tx1"/>
                  </a:solidFill>
                  <a:effectLst/>
                  <a:latin typeface="Cambria Math"/>
                  <a:ea typeface="+mn-ea"/>
                  <a:cs typeface="+mn-cs"/>
                </a:rPr>
                <a:t>_</a:t>
              </a:r>
              <a:r>
                <a:rPr lang="de-AT" sz="1100" i="0">
                  <a:solidFill>
                    <a:schemeClr val="tx1"/>
                  </a:solidFill>
                  <a:effectLst/>
                  <a:latin typeface="Cambria Math"/>
                  <a:ea typeface="+mn-ea"/>
                  <a:cs typeface="+mn-cs"/>
                </a:rPr>
                <a:t>𝑚𝑒𝑑=(∑1_(𝑖=1)</a:t>
              </a:r>
              <a:r>
                <a:rPr lang="de-DE" sz="1100" b="0" i="0">
                  <a:solidFill>
                    <a:schemeClr val="tx1"/>
                  </a:solidFill>
                  <a:effectLst/>
                  <a:latin typeface="Cambria Math"/>
                  <a:ea typeface="+mn-ea"/>
                  <a:cs typeface="+mn-cs"/>
                </a:rPr>
                <a:t>^54</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𝑦</a:t>
              </a:r>
              <a:r>
                <a:rPr lang="de-AT" sz="1100" b="0" i="0">
                  <a:solidFill>
                    <a:schemeClr val="tx1"/>
                  </a:solidFill>
                  <a:effectLst/>
                  <a:latin typeface="Cambria Math"/>
                  <a:ea typeface="+mn-ea"/>
                  <a:cs typeface="+mn-cs"/>
                </a:rPr>
                <a:t>_</a:t>
              </a:r>
              <a:r>
                <a:rPr lang="de-AT" sz="1100" i="0">
                  <a:solidFill>
                    <a:schemeClr val="tx1"/>
                  </a:solidFill>
                  <a:effectLst/>
                  <a:latin typeface="Cambria Math"/>
                  <a:ea typeface="+mn-ea"/>
                  <a:cs typeface="+mn-cs"/>
                </a:rPr>
                <a:t>𝑖/𝑑_𝑖 )/(∑1_(𝑖=1)</a:t>
              </a:r>
              <a:r>
                <a:rPr lang="de-DE" sz="1100" b="0" i="0">
                  <a:solidFill>
                    <a:schemeClr val="tx1"/>
                  </a:solidFill>
                  <a:effectLst/>
                  <a:latin typeface="Cambria Math"/>
                  <a:ea typeface="+mn-ea"/>
                  <a:cs typeface="+mn-cs"/>
                </a:rPr>
                <a:t>^54</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1/𝑑_𝑖 )</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3.372.036,5 </a:t>
              </a:r>
              <a:r>
                <a:rPr lang="de-AT"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1.671,6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r>
                <a:rPr lang="de-AT"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3.372.143,9 </a:t>
              </a:r>
              <a:r>
                <a:rPr lang="de-AT"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1.670,8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3.362.147,8 </a:t>
              </a:r>
              <a:r>
                <a:rPr lang="de-AT"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11.318,6 </a:t>
              </a:r>
              <a:r>
                <a:rPr lang="de-AT" sz="1100" b="0" i="0">
                  <a:solidFill>
                    <a:schemeClr val="tx1"/>
                  </a:solidFill>
                  <a:effectLst/>
                  <a:latin typeface="Cambria Math"/>
                  <a:ea typeface="+mn-ea"/>
                  <a:cs typeface="+mn-cs"/>
                </a:rPr>
                <a:t>))/(</a:t>
              </a:r>
              <a:r>
                <a:rPr lang="de-DE" sz="1100" i="0">
                  <a:solidFill>
                    <a:schemeClr val="tx1"/>
                  </a:solidFill>
                  <a:effectLst/>
                  <a:latin typeface="+mn-lt"/>
                  <a:ea typeface="+mn-ea"/>
                  <a:cs typeface="+mn-cs"/>
                </a:rPr>
                <a:t>0,0006</a:t>
              </a:r>
              <a:r>
                <a:rPr lang="de-DE" sz="1100" b="0" i="0">
                  <a:solidFill>
                    <a:schemeClr val="tx1"/>
                  </a:solidFill>
                  <a:effectLst/>
                  <a:latin typeface="+mn-lt"/>
                  <a:ea typeface="+mn-ea"/>
                  <a:cs typeface="+mn-cs"/>
                </a:rPr>
                <a:t>+</a:t>
              </a:r>
              <a:r>
                <a:rPr lang="de-DE" sz="1100" i="0">
                  <a:solidFill>
                    <a:schemeClr val="tx1"/>
                  </a:solidFill>
                  <a:effectLst/>
                  <a:latin typeface="+mn-lt"/>
                  <a:ea typeface="+mn-ea"/>
                  <a:cs typeface="+mn-cs"/>
                </a:rPr>
                <a:t> </a:t>
              </a:r>
              <a:r>
                <a:rPr lang="de-DE" sz="1100" b="0" i="0">
                  <a:solidFill>
                    <a:schemeClr val="tx1"/>
                  </a:solidFill>
                  <a:effectLst/>
                  <a:latin typeface="+mn-lt"/>
                  <a:ea typeface="+mn-ea"/>
                  <a:cs typeface="+mn-cs"/>
                </a:rPr>
                <a:t>0,0006 +…+0,0001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endParaRPr lang="de-AT" sz="1100"/>
            </a:p>
            <a:p>
              <a:endParaRPr lang="de-AT" sz="1100"/>
            </a:p>
            <a:p>
              <a:pP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82.113,1 </a:t>
              </a:r>
              <a:r>
                <a:rPr lang="de-AT"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0,0243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=3.373.134,8 </a:t>
              </a:r>
              <a:endParaRPr lang="de-AT" sz="1100"/>
            </a:p>
          </xdr:txBody>
        </xdr:sp>
      </mc:Fallback>
    </mc:AlternateContent>
    <xdr:clientData/>
  </xdr:oneCellAnchor>
  <xdr:oneCellAnchor>
    <xdr:from>
      <xdr:col>36</xdr:col>
      <xdr:colOff>207817</xdr:colOff>
      <xdr:row>40</xdr:row>
      <xdr:rowOff>244190</xdr:rowOff>
    </xdr:from>
    <xdr:ext cx="727365" cy="438838"/>
    <mc:AlternateContent xmlns:mc="http://schemas.openxmlformats.org/markup-compatibility/2006" xmlns:a14="http://schemas.microsoft.com/office/drawing/2010/main">
      <mc:Choice Requires="a14">
        <xdr:sp macro="" textlink="">
          <xdr:nvSpPr>
            <xdr:cNvPr id="212" name="Textfeld 211"/>
            <xdr:cNvSpPr txBox="1"/>
          </xdr:nvSpPr>
          <xdr:spPr>
            <a:xfrm>
              <a:off x="34950255" y="12483815"/>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r>
                          <a:rPr lang="de-DE" sz="1100" b="1" i="1">
                            <a:solidFill>
                              <a:schemeClr val="bg1"/>
                            </a:solidFill>
                            <a:effectLst/>
                            <a:latin typeface="Cambria Math"/>
                            <a:ea typeface="+mn-ea"/>
                            <a:cs typeface="+mn-cs"/>
                          </a:rPr>
                          <m:t>𝟏</m:t>
                        </m:r>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212" name="Textfeld 211"/>
            <xdr:cNvSpPr txBox="1"/>
          </xdr:nvSpPr>
          <xdr:spPr>
            <a:xfrm>
              <a:off x="34950255" y="12483815"/>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𝟏</a:t>
              </a:r>
              <a:r>
                <a:rPr lang="de-AT" sz="1100" b="1" i="0">
                  <a:solidFill>
                    <a:schemeClr val="bg1"/>
                  </a:solidFill>
                  <a:effectLst/>
                  <a:latin typeface="+mn-lt"/>
                  <a:ea typeface="+mn-ea"/>
                  <a:cs typeface="+mn-cs"/>
                </a:rPr>
                <a:t>/𝒅_𝒊 </a:t>
              </a:r>
              <a:endParaRPr lang="de-AT" sz="1100" b="1">
                <a:solidFill>
                  <a:schemeClr val="bg1"/>
                </a:solidFill>
              </a:endParaRPr>
            </a:p>
          </xdr:txBody>
        </xdr:sp>
      </mc:Fallback>
    </mc:AlternateContent>
    <xdr:clientData/>
  </xdr:oneCellAnchor>
  <xdr:oneCellAnchor>
    <xdr:from>
      <xdr:col>37</xdr:col>
      <xdr:colOff>164522</xdr:colOff>
      <xdr:row>40</xdr:row>
      <xdr:rowOff>278825</xdr:rowOff>
    </xdr:from>
    <xdr:ext cx="727364" cy="410818"/>
    <mc:AlternateContent xmlns:mc="http://schemas.openxmlformats.org/markup-compatibility/2006" xmlns:a14="http://schemas.microsoft.com/office/drawing/2010/main">
      <mc:Choice Requires="a14">
        <xdr:sp macro="" textlink="">
          <xdr:nvSpPr>
            <xdr:cNvPr id="213" name="Textfeld 212"/>
            <xdr:cNvSpPr txBox="1"/>
          </xdr:nvSpPr>
          <xdr:spPr>
            <a:xfrm>
              <a:off x="35954710" y="12518450"/>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213" name="Textfeld 212"/>
            <xdr:cNvSpPr txBox="1"/>
          </xdr:nvSpPr>
          <xdr:spPr>
            <a:xfrm>
              <a:off x="35954710" y="12518450"/>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𝒙_𝒊/𝒅_𝒊 </a:t>
              </a:r>
              <a:endParaRPr lang="de-AT" sz="1100" b="1">
                <a:solidFill>
                  <a:schemeClr val="bg1"/>
                </a:solidFill>
              </a:endParaRPr>
            </a:p>
          </xdr:txBody>
        </xdr:sp>
      </mc:Fallback>
    </mc:AlternateContent>
    <xdr:clientData/>
  </xdr:oneCellAnchor>
  <xdr:oneCellAnchor>
    <xdr:from>
      <xdr:col>38</xdr:col>
      <xdr:colOff>207818</xdr:colOff>
      <xdr:row>40</xdr:row>
      <xdr:rowOff>296142</xdr:rowOff>
    </xdr:from>
    <xdr:ext cx="710046" cy="410818"/>
    <mc:AlternateContent xmlns:mc="http://schemas.openxmlformats.org/markup-compatibility/2006" xmlns:a14="http://schemas.microsoft.com/office/drawing/2010/main">
      <mc:Choice Requires="a14">
        <xdr:sp macro="" textlink="">
          <xdr:nvSpPr>
            <xdr:cNvPr id="214" name="Textfeld 213"/>
            <xdr:cNvSpPr txBox="1"/>
          </xdr:nvSpPr>
          <xdr:spPr>
            <a:xfrm>
              <a:off x="37045756" y="12535767"/>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214" name="Textfeld 213"/>
            <xdr:cNvSpPr txBox="1"/>
          </xdr:nvSpPr>
          <xdr:spPr>
            <a:xfrm>
              <a:off x="37045756" y="12535767"/>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𝒚</a:t>
              </a:r>
              <a:r>
                <a:rPr lang="de-AT" sz="1100" b="1" i="0">
                  <a:solidFill>
                    <a:schemeClr val="bg1"/>
                  </a:solidFill>
                  <a:effectLst/>
                  <a:latin typeface="+mn-lt"/>
                  <a:ea typeface="+mn-ea"/>
                  <a:cs typeface="+mn-cs"/>
                </a:rPr>
                <a:t>_𝒊/𝒅_𝒊 </a:t>
              </a:r>
              <a:endParaRPr lang="de-AT" sz="1100" b="1">
                <a:solidFill>
                  <a:schemeClr val="bg1"/>
                </a:solidFill>
              </a:endParaRPr>
            </a:p>
          </xdr:txBody>
        </xdr:sp>
      </mc:Fallback>
    </mc:AlternateContent>
    <xdr:clientData/>
  </xdr:oneCellAnchor>
  <xdr:oneCellAnchor>
    <xdr:from>
      <xdr:col>35</xdr:col>
      <xdr:colOff>164521</xdr:colOff>
      <xdr:row>40</xdr:row>
      <xdr:rowOff>564574</xdr:rowOff>
    </xdr:from>
    <xdr:ext cx="727363" cy="264560"/>
    <mc:AlternateContent xmlns:mc="http://schemas.openxmlformats.org/markup-compatibility/2006" xmlns:a14="http://schemas.microsoft.com/office/drawing/2010/main">
      <mc:Choice Requires="a14">
        <xdr:sp macro="" textlink="">
          <xdr:nvSpPr>
            <xdr:cNvPr id="215" name="Textfeld 214"/>
            <xdr:cNvSpPr txBox="1"/>
          </xdr:nvSpPr>
          <xdr:spPr>
            <a:xfrm>
              <a:off x="33859209" y="12804199"/>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oMath>
                </m:oMathPara>
              </a14:m>
              <a:endParaRPr lang="de-AT" sz="1100" b="1">
                <a:solidFill>
                  <a:schemeClr val="bg1"/>
                </a:solidFill>
              </a:endParaRPr>
            </a:p>
          </xdr:txBody>
        </xdr:sp>
      </mc:Choice>
      <mc:Fallback xmlns="">
        <xdr:sp macro="" textlink="">
          <xdr:nvSpPr>
            <xdr:cNvPr id="215" name="Textfeld 214"/>
            <xdr:cNvSpPr txBox="1"/>
          </xdr:nvSpPr>
          <xdr:spPr>
            <a:xfrm>
              <a:off x="33859209" y="12804199"/>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𝒅_𝒊</a:t>
              </a:r>
              <a:endParaRPr lang="de-AT" sz="1100" b="1">
                <a:solidFill>
                  <a:schemeClr val="bg1"/>
                </a:solidFill>
              </a:endParaRPr>
            </a:p>
          </xdr:txBody>
        </xdr:sp>
      </mc:Fallback>
    </mc:AlternateContent>
    <xdr:clientData/>
  </xdr:oneCellAnchor>
  <xdr:oneCellAnchor>
    <xdr:from>
      <xdr:col>40</xdr:col>
      <xdr:colOff>207817</xdr:colOff>
      <xdr:row>40</xdr:row>
      <xdr:rowOff>244190</xdr:rowOff>
    </xdr:from>
    <xdr:ext cx="727365" cy="438838"/>
    <mc:AlternateContent xmlns:mc="http://schemas.openxmlformats.org/markup-compatibility/2006" xmlns:a14="http://schemas.microsoft.com/office/drawing/2010/main">
      <mc:Choice Requires="a14">
        <xdr:sp macro="" textlink="">
          <xdr:nvSpPr>
            <xdr:cNvPr id="216" name="Textfeld 215"/>
            <xdr:cNvSpPr txBox="1"/>
          </xdr:nvSpPr>
          <xdr:spPr>
            <a:xfrm>
              <a:off x="39141255" y="12483815"/>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r>
                          <a:rPr lang="de-DE" sz="1100" b="1" i="1">
                            <a:solidFill>
                              <a:schemeClr val="bg1"/>
                            </a:solidFill>
                            <a:effectLst/>
                            <a:latin typeface="Cambria Math"/>
                            <a:ea typeface="+mn-ea"/>
                            <a:cs typeface="+mn-cs"/>
                          </a:rPr>
                          <m:t>𝟏</m:t>
                        </m:r>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216" name="Textfeld 215"/>
            <xdr:cNvSpPr txBox="1"/>
          </xdr:nvSpPr>
          <xdr:spPr>
            <a:xfrm>
              <a:off x="39141255" y="12483815"/>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𝟏</a:t>
              </a:r>
              <a:r>
                <a:rPr lang="de-AT" sz="1100" b="1" i="0">
                  <a:solidFill>
                    <a:schemeClr val="bg1"/>
                  </a:solidFill>
                  <a:effectLst/>
                  <a:latin typeface="+mn-lt"/>
                  <a:ea typeface="+mn-ea"/>
                  <a:cs typeface="+mn-cs"/>
                </a:rPr>
                <a:t>/𝒅_𝒊 </a:t>
              </a:r>
              <a:endParaRPr lang="de-AT" sz="1100" b="1">
                <a:solidFill>
                  <a:schemeClr val="bg1"/>
                </a:solidFill>
              </a:endParaRPr>
            </a:p>
          </xdr:txBody>
        </xdr:sp>
      </mc:Fallback>
    </mc:AlternateContent>
    <xdr:clientData/>
  </xdr:oneCellAnchor>
  <xdr:oneCellAnchor>
    <xdr:from>
      <xdr:col>41</xdr:col>
      <xdr:colOff>164522</xdr:colOff>
      <xdr:row>40</xdr:row>
      <xdr:rowOff>278825</xdr:rowOff>
    </xdr:from>
    <xdr:ext cx="727364" cy="410818"/>
    <mc:AlternateContent xmlns:mc="http://schemas.openxmlformats.org/markup-compatibility/2006" xmlns:a14="http://schemas.microsoft.com/office/drawing/2010/main">
      <mc:Choice Requires="a14">
        <xdr:sp macro="" textlink="">
          <xdr:nvSpPr>
            <xdr:cNvPr id="217" name="Textfeld 216"/>
            <xdr:cNvSpPr txBox="1"/>
          </xdr:nvSpPr>
          <xdr:spPr>
            <a:xfrm>
              <a:off x="40145710" y="12518450"/>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217" name="Textfeld 216"/>
            <xdr:cNvSpPr txBox="1"/>
          </xdr:nvSpPr>
          <xdr:spPr>
            <a:xfrm>
              <a:off x="40145710" y="12518450"/>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𝒙_𝒊/𝒅_𝒊 </a:t>
              </a:r>
              <a:endParaRPr lang="de-AT" sz="1100" b="1">
                <a:solidFill>
                  <a:schemeClr val="bg1"/>
                </a:solidFill>
              </a:endParaRPr>
            </a:p>
          </xdr:txBody>
        </xdr:sp>
      </mc:Fallback>
    </mc:AlternateContent>
    <xdr:clientData/>
  </xdr:oneCellAnchor>
  <xdr:oneCellAnchor>
    <xdr:from>
      <xdr:col>42</xdr:col>
      <xdr:colOff>207818</xdr:colOff>
      <xdr:row>40</xdr:row>
      <xdr:rowOff>296142</xdr:rowOff>
    </xdr:from>
    <xdr:ext cx="710046" cy="410818"/>
    <mc:AlternateContent xmlns:mc="http://schemas.openxmlformats.org/markup-compatibility/2006" xmlns:a14="http://schemas.microsoft.com/office/drawing/2010/main">
      <mc:Choice Requires="a14">
        <xdr:sp macro="" textlink="">
          <xdr:nvSpPr>
            <xdr:cNvPr id="218" name="Textfeld 217"/>
            <xdr:cNvSpPr txBox="1"/>
          </xdr:nvSpPr>
          <xdr:spPr>
            <a:xfrm>
              <a:off x="41236756" y="12535767"/>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218" name="Textfeld 217"/>
            <xdr:cNvSpPr txBox="1"/>
          </xdr:nvSpPr>
          <xdr:spPr>
            <a:xfrm>
              <a:off x="41236756" y="12535767"/>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𝒚</a:t>
              </a:r>
              <a:r>
                <a:rPr lang="de-AT" sz="1100" b="1" i="0">
                  <a:solidFill>
                    <a:schemeClr val="bg1"/>
                  </a:solidFill>
                  <a:effectLst/>
                  <a:latin typeface="+mn-lt"/>
                  <a:ea typeface="+mn-ea"/>
                  <a:cs typeface="+mn-cs"/>
                </a:rPr>
                <a:t>_𝒊/𝒅_𝒊 </a:t>
              </a:r>
              <a:endParaRPr lang="de-AT" sz="1100" b="1">
                <a:solidFill>
                  <a:schemeClr val="bg1"/>
                </a:solidFill>
              </a:endParaRPr>
            </a:p>
          </xdr:txBody>
        </xdr:sp>
      </mc:Fallback>
    </mc:AlternateContent>
    <xdr:clientData/>
  </xdr:oneCellAnchor>
  <xdr:oneCellAnchor>
    <xdr:from>
      <xdr:col>39</xdr:col>
      <xdr:colOff>164521</xdr:colOff>
      <xdr:row>40</xdr:row>
      <xdr:rowOff>564574</xdr:rowOff>
    </xdr:from>
    <xdr:ext cx="727363" cy="264560"/>
    <mc:AlternateContent xmlns:mc="http://schemas.openxmlformats.org/markup-compatibility/2006" xmlns:a14="http://schemas.microsoft.com/office/drawing/2010/main">
      <mc:Choice Requires="a14">
        <xdr:sp macro="" textlink="">
          <xdr:nvSpPr>
            <xdr:cNvPr id="219" name="Textfeld 218"/>
            <xdr:cNvSpPr txBox="1"/>
          </xdr:nvSpPr>
          <xdr:spPr>
            <a:xfrm>
              <a:off x="38050209" y="12804199"/>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oMath>
                </m:oMathPara>
              </a14:m>
              <a:endParaRPr lang="de-AT" sz="1100" b="1">
                <a:solidFill>
                  <a:schemeClr val="bg1"/>
                </a:solidFill>
              </a:endParaRPr>
            </a:p>
          </xdr:txBody>
        </xdr:sp>
      </mc:Choice>
      <mc:Fallback xmlns="">
        <xdr:sp macro="" textlink="">
          <xdr:nvSpPr>
            <xdr:cNvPr id="219" name="Textfeld 218"/>
            <xdr:cNvSpPr txBox="1"/>
          </xdr:nvSpPr>
          <xdr:spPr>
            <a:xfrm>
              <a:off x="38050209" y="12804199"/>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𝒅_𝒊</a:t>
              </a:r>
              <a:endParaRPr lang="de-AT" sz="1100" b="1">
                <a:solidFill>
                  <a:schemeClr val="bg1"/>
                </a:solidFill>
              </a:endParaRPr>
            </a:p>
          </xdr:txBody>
        </xdr:sp>
      </mc:Fallback>
    </mc:AlternateContent>
    <xdr:clientData/>
  </xdr:oneCellAnchor>
  <xdr:twoCellAnchor editAs="oneCell">
    <xdr:from>
      <xdr:col>14</xdr:col>
      <xdr:colOff>256049</xdr:colOff>
      <xdr:row>12</xdr:row>
      <xdr:rowOff>184353</xdr:rowOff>
    </xdr:from>
    <xdr:to>
      <xdr:col>23</xdr:col>
      <xdr:colOff>912352</xdr:colOff>
      <xdr:row>38</xdr:row>
      <xdr:rowOff>91797</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6120807" y="5141450"/>
          <a:ext cx="10058400" cy="7117766"/>
        </a:xfrm>
        <a:prstGeom prst="rect">
          <a:avLst/>
        </a:prstGeom>
      </xdr:spPr>
    </xdr:pic>
    <xdr:clientData/>
  </xdr:twoCellAnchor>
  <xdr:oneCellAnchor>
    <xdr:from>
      <xdr:col>44</xdr:col>
      <xdr:colOff>207817</xdr:colOff>
      <xdr:row>40</xdr:row>
      <xdr:rowOff>244190</xdr:rowOff>
    </xdr:from>
    <xdr:ext cx="727365" cy="438838"/>
    <mc:AlternateContent xmlns:mc="http://schemas.openxmlformats.org/markup-compatibility/2006" xmlns:a14="http://schemas.microsoft.com/office/drawing/2010/main">
      <mc:Choice Requires="a14">
        <xdr:sp macro="" textlink="">
          <xdr:nvSpPr>
            <xdr:cNvPr id="53" name="Textfeld 52"/>
            <xdr:cNvSpPr txBox="1"/>
          </xdr:nvSpPr>
          <xdr:spPr>
            <a:xfrm>
              <a:off x="43234188" y="12821287"/>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r>
                          <a:rPr lang="de-DE" sz="1100" b="1" i="1">
                            <a:solidFill>
                              <a:schemeClr val="bg1"/>
                            </a:solidFill>
                            <a:effectLst/>
                            <a:latin typeface="Cambria Math"/>
                            <a:ea typeface="+mn-ea"/>
                            <a:cs typeface="+mn-cs"/>
                          </a:rPr>
                          <m:t>𝟏</m:t>
                        </m:r>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53" name="Textfeld 52"/>
            <xdr:cNvSpPr txBox="1"/>
          </xdr:nvSpPr>
          <xdr:spPr>
            <a:xfrm>
              <a:off x="43234188" y="12821287"/>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DE" sz="1100" b="1" i="0">
                  <a:solidFill>
                    <a:schemeClr val="bg1"/>
                  </a:solidFill>
                  <a:effectLst/>
                  <a:latin typeface="Cambria Math"/>
                  <a:ea typeface="+mn-ea"/>
                  <a:cs typeface="+mn-cs"/>
                </a:rPr>
                <a:t>𝟏</a:t>
              </a:r>
              <a:r>
                <a:rPr lang="de-AT" sz="1100" b="1" i="0">
                  <a:solidFill>
                    <a:schemeClr val="bg1"/>
                  </a:solidFill>
                  <a:effectLst/>
                  <a:latin typeface="Cambria Math"/>
                  <a:ea typeface="+mn-ea"/>
                  <a:cs typeface="+mn-cs"/>
                </a:rPr>
                <a:t>/𝒅_𝒊 </a:t>
              </a:r>
              <a:endParaRPr lang="de-AT" sz="1100" b="1">
                <a:solidFill>
                  <a:schemeClr val="bg1"/>
                </a:solidFill>
              </a:endParaRPr>
            </a:p>
          </xdr:txBody>
        </xdr:sp>
      </mc:Fallback>
    </mc:AlternateContent>
    <xdr:clientData/>
  </xdr:oneCellAnchor>
  <xdr:oneCellAnchor>
    <xdr:from>
      <xdr:col>45</xdr:col>
      <xdr:colOff>164522</xdr:colOff>
      <xdr:row>40</xdr:row>
      <xdr:rowOff>278825</xdr:rowOff>
    </xdr:from>
    <xdr:ext cx="727364" cy="410818"/>
    <mc:AlternateContent xmlns:mc="http://schemas.openxmlformats.org/markup-compatibility/2006" xmlns:a14="http://schemas.microsoft.com/office/drawing/2010/main">
      <mc:Choice Requires="a14">
        <xdr:sp macro="" textlink="">
          <xdr:nvSpPr>
            <xdr:cNvPr id="54" name="Textfeld 53"/>
            <xdr:cNvSpPr txBox="1"/>
          </xdr:nvSpPr>
          <xdr:spPr>
            <a:xfrm>
              <a:off x="44235570" y="12855922"/>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54" name="Textfeld 53"/>
            <xdr:cNvSpPr txBox="1"/>
          </xdr:nvSpPr>
          <xdr:spPr>
            <a:xfrm>
              <a:off x="44235570" y="12855922"/>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b="1" i="0">
                  <a:solidFill>
                    <a:schemeClr val="bg1"/>
                  </a:solidFill>
                  <a:effectLst/>
                  <a:latin typeface="Cambria Math"/>
                  <a:ea typeface="+mn-ea"/>
                  <a:cs typeface="+mn-cs"/>
                </a:rPr>
                <a:t>𝒙_𝒊/𝒅_𝒊 </a:t>
              </a:r>
              <a:endParaRPr lang="de-AT" sz="1100" b="1">
                <a:solidFill>
                  <a:schemeClr val="bg1"/>
                </a:solidFill>
              </a:endParaRPr>
            </a:p>
          </xdr:txBody>
        </xdr:sp>
      </mc:Fallback>
    </mc:AlternateContent>
    <xdr:clientData/>
  </xdr:oneCellAnchor>
  <xdr:oneCellAnchor>
    <xdr:from>
      <xdr:col>46</xdr:col>
      <xdr:colOff>207818</xdr:colOff>
      <xdr:row>40</xdr:row>
      <xdr:rowOff>296142</xdr:rowOff>
    </xdr:from>
    <xdr:ext cx="710046" cy="410818"/>
    <mc:AlternateContent xmlns:mc="http://schemas.openxmlformats.org/markup-compatibility/2006" xmlns:a14="http://schemas.microsoft.com/office/drawing/2010/main">
      <mc:Choice Requires="a14">
        <xdr:sp macro="" textlink="">
          <xdr:nvSpPr>
            <xdr:cNvPr id="55" name="Textfeld 54"/>
            <xdr:cNvSpPr txBox="1"/>
          </xdr:nvSpPr>
          <xdr:spPr>
            <a:xfrm>
              <a:off x="45323544" y="12873239"/>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55" name="Textfeld 54"/>
            <xdr:cNvSpPr txBox="1"/>
          </xdr:nvSpPr>
          <xdr:spPr>
            <a:xfrm>
              <a:off x="45323544" y="12873239"/>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DE" sz="1100" b="1" i="0">
                  <a:solidFill>
                    <a:schemeClr val="bg1"/>
                  </a:solidFill>
                  <a:effectLst/>
                  <a:latin typeface="Cambria Math"/>
                  <a:ea typeface="+mn-ea"/>
                  <a:cs typeface="+mn-cs"/>
                </a:rPr>
                <a:t>𝒚</a:t>
              </a:r>
              <a:r>
                <a:rPr lang="de-AT" sz="1100" b="1" i="0">
                  <a:solidFill>
                    <a:schemeClr val="bg1"/>
                  </a:solidFill>
                  <a:effectLst/>
                  <a:latin typeface="Cambria Math"/>
                  <a:ea typeface="+mn-ea"/>
                  <a:cs typeface="+mn-cs"/>
                </a:rPr>
                <a:t>_𝒊/𝒅_𝒊 </a:t>
              </a:r>
              <a:endParaRPr lang="de-AT" sz="1100" b="1">
                <a:solidFill>
                  <a:schemeClr val="bg1"/>
                </a:solidFill>
              </a:endParaRPr>
            </a:p>
          </xdr:txBody>
        </xdr:sp>
      </mc:Fallback>
    </mc:AlternateContent>
    <xdr:clientData/>
  </xdr:oneCellAnchor>
  <xdr:oneCellAnchor>
    <xdr:from>
      <xdr:col>43</xdr:col>
      <xdr:colOff>164521</xdr:colOff>
      <xdr:row>40</xdr:row>
      <xdr:rowOff>564574</xdr:rowOff>
    </xdr:from>
    <xdr:ext cx="727363" cy="264560"/>
    <mc:AlternateContent xmlns:mc="http://schemas.openxmlformats.org/markup-compatibility/2006" xmlns:a14="http://schemas.microsoft.com/office/drawing/2010/main">
      <mc:Choice Requires="a14">
        <xdr:sp macro="" textlink="">
          <xdr:nvSpPr>
            <xdr:cNvPr id="56" name="Textfeld 55"/>
            <xdr:cNvSpPr txBox="1"/>
          </xdr:nvSpPr>
          <xdr:spPr>
            <a:xfrm>
              <a:off x="42146215" y="13141671"/>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oMath>
                </m:oMathPara>
              </a14:m>
              <a:endParaRPr lang="de-AT" sz="1100" b="1">
                <a:solidFill>
                  <a:schemeClr val="bg1"/>
                </a:solidFill>
              </a:endParaRPr>
            </a:p>
          </xdr:txBody>
        </xdr:sp>
      </mc:Choice>
      <mc:Fallback xmlns="">
        <xdr:sp macro="" textlink="">
          <xdr:nvSpPr>
            <xdr:cNvPr id="56" name="Textfeld 55"/>
            <xdr:cNvSpPr txBox="1"/>
          </xdr:nvSpPr>
          <xdr:spPr>
            <a:xfrm>
              <a:off x="42146215" y="13141671"/>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b="1" i="0">
                  <a:solidFill>
                    <a:schemeClr val="bg1"/>
                  </a:solidFill>
                  <a:effectLst/>
                  <a:latin typeface="Cambria Math"/>
                  <a:ea typeface="+mn-ea"/>
                  <a:cs typeface="+mn-cs"/>
                </a:rPr>
                <a:t>𝒅_𝒊</a:t>
              </a:r>
              <a:endParaRPr lang="de-AT" sz="1100" b="1">
                <a:solidFill>
                  <a:schemeClr val="bg1"/>
                </a:solidFill>
              </a:endParaRPr>
            </a:p>
          </xdr:txBody>
        </xdr:sp>
      </mc:Fallback>
    </mc:AlternateContent>
    <xdr:clientData/>
  </xdr:one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3"/>
  <sheetViews>
    <sheetView tabSelected="1" zoomScale="98" zoomScaleNormal="98" workbookViewId="0">
      <selection sqref="A1:B1"/>
    </sheetView>
  </sheetViews>
  <sheetFormatPr baseColWidth="10" defaultRowHeight="15" x14ac:dyDescent="0.25"/>
  <cols>
    <col min="1" max="4" width="20.7109375" customWidth="1"/>
    <col min="5" max="5" width="31.28515625" customWidth="1"/>
    <col min="6" max="6" width="37.140625" customWidth="1"/>
    <col min="7" max="7" width="22.5703125" customWidth="1"/>
    <col min="8" max="8" width="49.85546875" customWidth="1"/>
    <col min="9" max="9" width="65" customWidth="1"/>
    <col min="10" max="10" width="21.140625" customWidth="1"/>
    <col min="11" max="11" width="14.140625" customWidth="1"/>
    <col min="12" max="12" width="14.85546875" customWidth="1"/>
  </cols>
  <sheetData>
    <row r="1" spans="1:7" ht="23.25" x14ac:dyDescent="0.25">
      <c r="A1" s="28" t="s">
        <v>35</v>
      </c>
      <c r="B1" s="28"/>
      <c r="C1" t="s">
        <v>46</v>
      </c>
    </row>
    <row r="3" spans="1:7" ht="46.5" customHeight="1" x14ac:dyDescent="0.25">
      <c r="A3" s="29" t="s">
        <v>36</v>
      </c>
      <c r="B3" s="30"/>
      <c r="C3" s="30"/>
      <c r="D3" s="30"/>
      <c r="E3" s="30"/>
      <c r="F3" s="30"/>
      <c r="G3" s="30"/>
    </row>
    <row r="5" spans="1:7" ht="23.25" x14ac:dyDescent="0.25">
      <c r="A5" s="27" t="s">
        <v>1</v>
      </c>
      <c r="B5" s="28"/>
      <c r="C5" s="28"/>
      <c r="D5" s="28"/>
      <c r="E5" s="28"/>
      <c r="F5" s="28"/>
      <c r="G5" s="28"/>
    </row>
    <row r="7" spans="1:7" s="2" customFormat="1" ht="62.25" customHeight="1" thickBot="1" x14ac:dyDescent="0.3">
      <c r="A7" s="7" t="s">
        <v>0</v>
      </c>
      <c r="B7" s="7" t="s">
        <v>37</v>
      </c>
      <c r="C7" s="7" t="s">
        <v>38</v>
      </c>
    </row>
    <row r="8" spans="1:7" ht="17.100000000000001" customHeight="1" thickTop="1" x14ac:dyDescent="0.25">
      <c r="A8" s="6">
        <v>1</v>
      </c>
      <c r="B8" s="14">
        <v>678187.85893999995</v>
      </c>
      <c r="C8" s="14">
        <v>3372036.5465199999</v>
      </c>
    </row>
    <row r="9" spans="1:7" ht="17.100000000000001" customHeight="1" x14ac:dyDescent="0.25">
      <c r="A9" s="5">
        <v>2</v>
      </c>
      <c r="B9" s="15">
        <v>675951.43273</v>
      </c>
      <c r="C9" s="15">
        <v>3372143.9122299999</v>
      </c>
    </row>
    <row r="10" spans="1:7" ht="17.100000000000001" customHeight="1" x14ac:dyDescent="0.25">
      <c r="A10" s="6">
        <v>3</v>
      </c>
      <c r="B10" s="14">
        <v>678075.68640999997</v>
      </c>
      <c r="C10" s="14">
        <v>3373084.2366200001</v>
      </c>
    </row>
    <row r="11" spans="1:7" ht="17.100000000000001" customHeight="1" x14ac:dyDescent="0.25">
      <c r="A11" s="5">
        <v>4</v>
      </c>
      <c r="B11" s="15">
        <v>680099.75915000006</v>
      </c>
      <c r="C11" s="15">
        <v>3372796.6160200001</v>
      </c>
    </row>
    <row r="12" spans="1:7" ht="17.100000000000001" customHeight="1" x14ac:dyDescent="0.25">
      <c r="A12" s="6">
        <v>5</v>
      </c>
      <c r="B12" s="14">
        <v>675648.13494000002</v>
      </c>
      <c r="C12" s="14">
        <v>3377455.9045500001</v>
      </c>
    </row>
    <row r="13" spans="1:7" ht="17.100000000000001" customHeight="1" x14ac:dyDescent="0.25">
      <c r="A13" s="5">
        <v>6</v>
      </c>
      <c r="B13" s="15">
        <v>674498.52607000002</v>
      </c>
      <c r="C13" s="15">
        <v>3378101.1005199999</v>
      </c>
    </row>
    <row r="14" spans="1:7" ht="17.100000000000001" customHeight="1" x14ac:dyDescent="0.25">
      <c r="A14" s="6">
        <v>7</v>
      </c>
      <c r="B14" s="14">
        <v>677984.99765000003</v>
      </c>
      <c r="C14" s="14">
        <v>3372688.2014799998</v>
      </c>
    </row>
    <row r="15" spans="1:7" ht="17.100000000000001" customHeight="1" x14ac:dyDescent="0.25">
      <c r="A15" s="5">
        <v>8</v>
      </c>
      <c r="B15" s="15">
        <v>675995.40755999996</v>
      </c>
      <c r="C15" s="15">
        <v>3378478.1383199999</v>
      </c>
    </row>
    <row r="16" spans="1:7" ht="17.100000000000001" customHeight="1" x14ac:dyDescent="0.25">
      <c r="A16" s="6">
        <v>9</v>
      </c>
      <c r="B16" s="14">
        <v>678060.12886000006</v>
      </c>
      <c r="C16" s="14">
        <v>3371687.26553</v>
      </c>
    </row>
    <row r="17" spans="1:3" ht="17.100000000000001" customHeight="1" x14ac:dyDescent="0.25">
      <c r="A17" s="5">
        <v>10</v>
      </c>
      <c r="B17" s="15">
        <v>677158.87538999994</v>
      </c>
      <c r="C17" s="15">
        <v>3375282.1073799999</v>
      </c>
    </row>
    <row r="18" spans="1:3" ht="17.100000000000001" customHeight="1" x14ac:dyDescent="0.25">
      <c r="A18" s="6">
        <v>11</v>
      </c>
      <c r="B18" s="14">
        <v>677811.72826999996</v>
      </c>
      <c r="C18" s="14">
        <v>3374106.3769299998</v>
      </c>
    </row>
    <row r="19" spans="1:3" ht="17.100000000000001" customHeight="1" x14ac:dyDescent="0.25">
      <c r="A19" s="5">
        <v>12</v>
      </c>
      <c r="B19" s="15">
        <v>675557.23867999995</v>
      </c>
      <c r="C19" s="15">
        <v>3369756.6046099998</v>
      </c>
    </row>
    <row r="20" spans="1:3" ht="17.100000000000001" customHeight="1" x14ac:dyDescent="0.25">
      <c r="A20" s="6">
        <v>13</v>
      </c>
      <c r="B20" s="14">
        <v>681231.64521999995</v>
      </c>
      <c r="C20" s="14">
        <v>3372229.9945499999</v>
      </c>
    </row>
    <row r="21" spans="1:3" ht="17.100000000000001" customHeight="1" x14ac:dyDescent="0.25">
      <c r="A21" s="5">
        <v>14</v>
      </c>
      <c r="B21" s="15">
        <v>678761.87933999998</v>
      </c>
      <c r="C21" s="15">
        <v>3373372.95022</v>
      </c>
    </row>
    <row r="22" spans="1:3" ht="17.100000000000001" customHeight="1" x14ac:dyDescent="0.25">
      <c r="A22" s="6">
        <v>15</v>
      </c>
      <c r="B22" s="14">
        <v>679020.02694000001</v>
      </c>
      <c r="C22" s="14">
        <v>3375227.1799599999</v>
      </c>
    </row>
    <row r="23" spans="1:3" ht="17.100000000000001" customHeight="1" x14ac:dyDescent="0.25">
      <c r="A23" s="5">
        <v>16</v>
      </c>
      <c r="B23" s="15">
        <v>675971.36864</v>
      </c>
      <c r="C23" s="15">
        <v>3373108.1720599998</v>
      </c>
    </row>
    <row r="24" spans="1:3" ht="17.100000000000001" customHeight="1" x14ac:dyDescent="0.25">
      <c r="A24" s="6">
        <v>17</v>
      </c>
      <c r="B24" s="14">
        <v>675482.13454999996</v>
      </c>
      <c r="C24" s="14">
        <v>3372392.1795899998</v>
      </c>
    </row>
    <row r="25" spans="1:3" ht="17.100000000000001" customHeight="1" x14ac:dyDescent="0.25">
      <c r="A25" s="5">
        <v>18</v>
      </c>
      <c r="B25" s="15">
        <v>679749.99265000003</v>
      </c>
      <c r="C25" s="15">
        <v>3366380.8224900002</v>
      </c>
    </row>
    <row r="26" spans="1:3" ht="17.100000000000001" customHeight="1" x14ac:dyDescent="0.25">
      <c r="A26" s="6">
        <v>19</v>
      </c>
      <c r="B26" s="14">
        <v>675892.06414999999</v>
      </c>
      <c r="C26" s="14">
        <v>3372278.8574700002</v>
      </c>
    </row>
    <row r="27" spans="1:3" ht="17.100000000000001" customHeight="1" x14ac:dyDescent="0.25">
      <c r="A27" s="5">
        <v>20</v>
      </c>
      <c r="B27" s="15">
        <v>673319.40821999998</v>
      </c>
      <c r="C27" s="15">
        <v>3379689.8044799999</v>
      </c>
    </row>
    <row r="28" spans="1:3" ht="17.100000000000001" customHeight="1" x14ac:dyDescent="0.25">
      <c r="A28" s="6">
        <v>21</v>
      </c>
      <c r="B28" s="14">
        <v>675861.91845999996</v>
      </c>
      <c r="C28" s="14">
        <v>3372139.6088399999</v>
      </c>
    </row>
    <row r="29" spans="1:3" ht="17.100000000000001" customHeight="1" x14ac:dyDescent="0.25">
      <c r="A29" s="5">
        <v>22</v>
      </c>
      <c r="B29" s="15">
        <v>675371.72444999998</v>
      </c>
      <c r="C29" s="15">
        <v>3371544.40019</v>
      </c>
    </row>
    <row r="30" spans="1:3" ht="17.100000000000001" customHeight="1" x14ac:dyDescent="0.25">
      <c r="A30" s="6">
        <v>23</v>
      </c>
      <c r="B30" s="14">
        <v>677379.12711</v>
      </c>
      <c r="C30" s="14">
        <v>3376060.57541</v>
      </c>
    </row>
    <row r="31" spans="1:3" ht="17.100000000000001" customHeight="1" x14ac:dyDescent="0.25">
      <c r="A31" s="5">
        <v>24</v>
      </c>
      <c r="B31" s="15">
        <v>678639.85733999999</v>
      </c>
      <c r="C31" s="15">
        <v>3374292.0779800001</v>
      </c>
    </row>
    <row r="32" spans="1:3" ht="17.100000000000001" customHeight="1" x14ac:dyDescent="0.25">
      <c r="A32" s="6">
        <v>25</v>
      </c>
      <c r="B32" s="14">
        <v>675224.94261000003</v>
      </c>
      <c r="C32" s="14">
        <v>3380563.5296900002</v>
      </c>
    </row>
    <row r="33" spans="1:11" ht="17.100000000000001" customHeight="1" x14ac:dyDescent="0.25">
      <c r="A33" s="5">
        <v>26</v>
      </c>
      <c r="B33" s="15">
        <v>687707.31221</v>
      </c>
      <c r="C33" s="15">
        <v>3369055.06207</v>
      </c>
    </row>
    <row r="34" spans="1:11" ht="17.100000000000001" customHeight="1" x14ac:dyDescent="0.25">
      <c r="A34" s="6">
        <v>27</v>
      </c>
      <c r="B34" s="14">
        <v>674847.55954000005</v>
      </c>
      <c r="C34" s="14">
        <v>3377648.9166799998</v>
      </c>
    </row>
    <row r="35" spans="1:11" ht="17.100000000000001" customHeight="1" x14ac:dyDescent="0.25">
      <c r="A35" s="5">
        <v>28</v>
      </c>
      <c r="B35" s="15">
        <v>677325.42078000004</v>
      </c>
      <c r="C35" s="15">
        <v>3370142.2881700001</v>
      </c>
    </row>
    <row r="36" spans="1:11" ht="15.75" x14ac:dyDescent="0.25">
      <c r="A36" s="6">
        <v>29</v>
      </c>
      <c r="B36" s="14">
        <v>675357.91853000002</v>
      </c>
      <c r="C36" s="14">
        <v>3369369.20425</v>
      </c>
    </row>
    <row r="37" spans="1:11" ht="15.75" customHeight="1" x14ac:dyDescent="0.25">
      <c r="A37" s="5">
        <v>30</v>
      </c>
      <c r="B37" s="15">
        <v>676855.63220999995</v>
      </c>
      <c r="C37" s="15">
        <v>3372404.5355699998</v>
      </c>
    </row>
    <row r="38" spans="1:11" ht="15.75" x14ac:dyDescent="0.25">
      <c r="A38" s="6">
        <v>31</v>
      </c>
      <c r="B38" s="14">
        <v>678471.32666999998</v>
      </c>
      <c r="C38" s="14">
        <v>3367260.6016099998</v>
      </c>
      <c r="D38" s="3"/>
      <c r="E38" s="3"/>
      <c r="F38" s="3"/>
      <c r="G38" s="3"/>
      <c r="H38" s="3"/>
      <c r="I38" s="3"/>
      <c r="J38" s="3"/>
      <c r="K38" s="3"/>
    </row>
    <row r="39" spans="1:11" ht="15.75" x14ac:dyDescent="0.25">
      <c r="A39" s="5">
        <v>32</v>
      </c>
      <c r="B39" s="15">
        <v>675994.90874999994</v>
      </c>
      <c r="C39" s="15">
        <v>3378539.7017399999</v>
      </c>
      <c r="D39" s="3"/>
      <c r="E39" s="3"/>
      <c r="F39" s="3"/>
      <c r="G39" s="3"/>
      <c r="H39" s="3"/>
      <c r="I39" s="3"/>
      <c r="J39" s="3"/>
      <c r="K39" s="3"/>
    </row>
    <row r="40" spans="1:11" ht="15.75" x14ac:dyDescent="0.25">
      <c r="A40" s="6">
        <v>33</v>
      </c>
      <c r="B40" s="14">
        <v>679402.72239999997</v>
      </c>
      <c r="C40" s="14">
        <v>3375433.25569</v>
      </c>
      <c r="D40" s="3"/>
      <c r="E40" s="3"/>
      <c r="F40" s="3"/>
      <c r="G40" s="4"/>
      <c r="J40" s="3"/>
      <c r="K40" s="3"/>
    </row>
    <row r="41" spans="1:11" ht="15.75" x14ac:dyDescent="0.25">
      <c r="A41" s="5">
        <v>34</v>
      </c>
      <c r="B41" s="15">
        <v>675960.36077999999</v>
      </c>
      <c r="C41" s="15">
        <v>3374629.2008699998</v>
      </c>
      <c r="D41" s="3"/>
      <c r="E41" s="3"/>
      <c r="F41" s="3"/>
      <c r="G41" s="4"/>
      <c r="J41" s="3"/>
      <c r="K41" s="3"/>
    </row>
    <row r="42" spans="1:11" ht="15.75" x14ac:dyDescent="0.25">
      <c r="A42" s="6">
        <v>35</v>
      </c>
      <c r="B42" s="14">
        <v>675315.92116000003</v>
      </c>
      <c r="C42" s="14">
        <v>3376695.3080199999</v>
      </c>
      <c r="D42" s="3"/>
      <c r="E42" s="3"/>
      <c r="F42" s="3"/>
      <c r="G42" s="4"/>
      <c r="J42" s="3"/>
      <c r="K42" s="3"/>
    </row>
    <row r="43" spans="1:11" ht="18" x14ac:dyDescent="0.25">
      <c r="A43" s="5">
        <v>36</v>
      </c>
      <c r="B43" s="15">
        <v>675564.67602999997</v>
      </c>
      <c r="C43" s="15">
        <v>3371536.3846300002</v>
      </c>
      <c r="I43" s="1"/>
    </row>
    <row r="44" spans="1:11" ht="15.75" x14ac:dyDescent="0.25">
      <c r="A44" s="6">
        <v>37</v>
      </c>
      <c r="B44" s="14">
        <v>675407.13742000004</v>
      </c>
      <c r="C44" s="14">
        <v>3376739.2218200001</v>
      </c>
    </row>
    <row r="45" spans="1:11" ht="15.75" x14ac:dyDescent="0.25">
      <c r="A45" s="5">
        <v>38</v>
      </c>
      <c r="B45" s="15">
        <v>676907.04327000002</v>
      </c>
      <c r="C45" s="15">
        <v>3371033.7665300001</v>
      </c>
    </row>
    <row r="46" spans="1:11" ht="15.75" x14ac:dyDescent="0.25">
      <c r="A46" s="6">
        <v>39</v>
      </c>
      <c r="B46" s="14">
        <v>672963.40572000004</v>
      </c>
      <c r="C46" s="14">
        <v>3379515.5180700002</v>
      </c>
    </row>
    <row r="47" spans="1:11" ht="15.75" x14ac:dyDescent="0.25">
      <c r="A47" s="5">
        <v>40</v>
      </c>
      <c r="B47" s="15">
        <v>674687.08201000001</v>
      </c>
      <c r="C47" s="15">
        <v>3377903.9703199998</v>
      </c>
    </row>
    <row r="48" spans="1:11" ht="15.75" x14ac:dyDescent="0.25">
      <c r="A48" s="6">
        <v>41</v>
      </c>
      <c r="B48" s="14">
        <v>677917.19203999999</v>
      </c>
      <c r="C48" s="14">
        <v>3377221.6023200001</v>
      </c>
    </row>
    <row r="49" spans="1:4" ht="15.75" x14ac:dyDescent="0.25">
      <c r="A49" s="5">
        <v>42</v>
      </c>
      <c r="B49" s="15">
        <v>677597.41033999994</v>
      </c>
      <c r="C49" s="15">
        <v>3370634.49981</v>
      </c>
    </row>
    <row r="50" spans="1:4" ht="15.75" x14ac:dyDescent="0.25">
      <c r="A50" s="6">
        <v>43</v>
      </c>
      <c r="B50" s="14">
        <v>678199.13538999995</v>
      </c>
      <c r="C50" s="14">
        <v>3372770.8730500001</v>
      </c>
    </row>
    <row r="51" spans="1:4" ht="15.75" x14ac:dyDescent="0.25">
      <c r="A51" s="5">
        <v>44</v>
      </c>
      <c r="B51" s="15">
        <v>676787.95443000004</v>
      </c>
      <c r="C51" s="15">
        <v>3372399.3803599998</v>
      </c>
    </row>
    <row r="52" spans="1:4" ht="15.75" x14ac:dyDescent="0.25">
      <c r="A52" s="6">
        <v>45</v>
      </c>
      <c r="B52" s="14">
        <v>676168.37124000001</v>
      </c>
      <c r="C52" s="14">
        <v>3372253.1630000002</v>
      </c>
    </row>
    <row r="53" spans="1:4" ht="15.75" x14ac:dyDescent="0.25">
      <c r="A53" s="5">
        <v>46</v>
      </c>
      <c r="B53" s="15">
        <v>675595.98270000005</v>
      </c>
      <c r="C53" s="15">
        <v>3372443.6764000002</v>
      </c>
    </row>
    <row r="54" spans="1:4" ht="15.75" x14ac:dyDescent="0.25">
      <c r="A54" s="6">
        <v>47</v>
      </c>
      <c r="B54" s="14">
        <v>680304.32987000002</v>
      </c>
      <c r="C54" s="14">
        <v>3371041.0500099999</v>
      </c>
    </row>
    <row r="55" spans="1:4" ht="15.75" x14ac:dyDescent="0.25">
      <c r="A55" s="5">
        <v>48</v>
      </c>
      <c r="B55" s="15">
        <v>676757.75182</v>
      </c>
      <c r="C55" s="15">
        <v>3370173.2586099999</v>
      </c>
    </row>
    <row r="56" spans="1:4" ht="15.75" x14ac:dyDescent="0.25">
      <c r="A56" s="6">
        <v>49</v>
      </c>
      <c r="B56" s="14">
        <v>676782.24682999996</v>
      </c>
      <c r="C56" s="14">
        <v>3372913.9010100001</v>
      </c>
    </row>
    <row r="57" spans="1:4" ht="15.75" x14ac:dyDescent="0.25">
      <c r="A57" s="5">
        <v>50</v>
      </c>
      <c r="B57" s="15">
        <v>676653.39561999997</v>
      </c>
      <c r="C57" s="15">
        <v>3370457.5687500001</v>
      </c>
    </row>
    <row r="58" spans="1:4" ht="15.75" x14ac:dyDescent="0.25">
      <c r="A58" s="6">
        <v>51</v>
      </c>
      <c r="B58" s="14">
        <v>679462.78578999999</v>
      </c>
      <c r="C58" s="14">
        <v>3369549.8626999999</v>
      </c>
    </row>
    <row r="59" spans="1:4" ht="15.75" x14ac:dyDescent="0.25">
      <c r="A59" s="5">
        <v>52</v>
      </c>
      <c r="B59" s="15">
        <v>676225.70112999994</v>
      </c>
      <c r="C59" s="15">
        <v>3375722.1308499998</v>
      </c>
    </row>
    <row r="60" spans="1:4" ht="15.75" x14ac:dyDescent="0.25">
      <c r="A60" s="6">
        <v>53</v>
      </c>
      <c r="B60" s="14">
        <v>677905.47846000001</v>
      </c>
      <c r="C60" s="14">
        <v>3375268.2731499998</v>
      </c>
    </row>
    <row r="61" spans="1:4" ht="15.75" x14ac:dyDescent="0.25">
      <c r="A61" s="5">
        <v>54</v>
      </c>
      <c r="B61" s="15">
        <v>678882.36236000003</v>
      </c>
      <c r="C61" s="15">
        <v>3362147.7690300001</v>
      </c>
    </row>
    <row r="62" spans="1:4" x14ac:dyDescent="0.25">
      <c r="B62" s="16"/>
      <c r="C62" s="16"/>
    </row>
    <row r="63" spans="1:4" ht="98.25" customHeight="1" x14ac:dyDescent="0.25">
      <c r="A63" s="31" t="s">
        <v>45</v>
      </c>
      <c r="B63" s="31"/>
      <c r="C63" s="31"/>
      <c r="D63" s="31"/>
    </row>
  </sheetData>
  <mergeCells count="4">
    <mergeCell ref="A5:G5"/>
    <mergeCell ref="A3:G3"/>
    <mergeCell ref="A1:B1"/>
    <mergeCell ref="A63:D63"/>
  </mergeCells>
  <pageMargins left="0.7" right="0.7" top="0.78740157499999996" bottom="0.78740157499999996" header="0.3" footer="0.3"/>
  <pageSetup paperSize="8" scale="86" fitToHeight="0" orientation="landscape"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0"/>
  <sheetViews>
    <sheetView zoomScaleNormal="100" workbookViewId="0">
      <selection activeCell="C1" sqref="C1"/>
    </sheetView>
  </sheetViews>
  <sheetFormatPr baseColWidth="10" defaultRowHeight="15" x14ac:dyDescent="0.25"/>
  <cols>
    <col min="1" max="1" width="20.7109375" customWidth="1"/>
    <col min="2" max="2" width="25.7109375" style="10" customWidth="1"/>
    <col min="3" max="7" width="25.7109375" customWidth="1"/>
    <col min="8" max="10" width="20.7109375" customWidth="1"/>
  </cols>
  <sheetData>
    <row r="1" spans="1:10" ht="23.25" x14ac:dyDescent="0.25">
      <c r="A1" s="28" t="s">
        <v>35</v>
      </c>
      <c r="B1" s="28"/>
      <c r="C1" t="s">
        <v>46</v>
      </c>
    </row>
    <row r="2" spans="1:10" ht="25.5" customHeight="1" x14ac:dyDescent="0.25"/>
    <row r="3" spans="1:10" ht="40.5" customHeight="1" x14ac:dyDescent="0.25">
      <c r="A3" s="29" t="s">
        <v>36</v>
      </c>
      <c r="B3" s="30"/>
      <c r="C3" s="30"/>
      <c r="D3" s="30"/>
      <c r="E3" s="30"/>
      <c r="F3" s="30"/>
      <c r="G3" s="30"/>
    </row>
    <row r="5" spans="1:10" ht="23.25" x14ac:dyDescent="0.25">
      <c r="A5" s="27" t="s">
        <v>2</v>
      </c>
      <c r="B5" s="28"/>
      <c r="C5" s="28"/>
      <c r="D5" s="28"/>
      <c r="E5" s="28"/>
      <c r="F5" s="28"/>
      <c r="G5" s="28"/>
    </row>
    <row r="7" spans="1:10" s="10" customFormat="1" ht="38.25" customHeight="1" x14ac:dyDescent="0.25">
      <c r="A7" s="32" t="s">
        <v>43</v>
      </c>
      <c r="B7" s="30"/>
      <c r="C7" s="30"/>
      <c r="D7" s="30"/>
      <c r="E7" s="30"/>
      <c r="F7" s="30"/>
      <c r="G7" s="30"/>
    </row>
    <row r="10" spans="1:10" ht="15.75" x14ac:dyDescent="0.25">
      <c r="A10" s="9"/>
      <c r="B10" s="26" t="s">
        <v>41</v>
      </c>
      <c r="C10" s="11"/>
      <c r="D10" s="11"/>
      <c r="E10" s="26" t="s">
        <v>42</v>
      </c>
      <c r="H10" s="11" t="s">
        <v>4</v>
      </c>
      <c r="I10" s="26" t="s">
        <v>41</v>
      </c>
      <c r="J10" s="26" t="s">
        <v>42</v>
      </c>
    </row>
    <row r="11" spans="1:10" ht="63" x14ac:dyDescent="0.25">
      <c r="A11" s="36" t="s">
        <v>49</v>
      </c>
      <c r="I11" s="16">
        <f>AVERAGE(B23:B76)</f>
        <v>677128.59981166665</v>
      </c>
      <c r="J11" s="16">
        <f>AVERAGE(C23:C76)</f>
        <v>3373329.6501616654</v>
      </c>
    </row>
    <row r="12" spans="1:10" ht="15.75" x14ac:dyDescent="0.25">
      <c r="A12" s="11"/>
    </row>
    <row r="13" spans="1:10" ht="15.75" x14ac:dyDescent="0.25">
      <c r="A13" s="11"/>
    </row>
    <row r="14" spans="1:10" ht="15.75" x14ac:dyDescent="0.25">
      <c r="A14" s="11"/>
    </row>
    <row r="15" spans="1:10" ht="15.75" x14ac:dyDescent="0.25">
      <c r="A15" s="11"/>
    </row>
    <row r="16" spans="1:10" ht="15.75" customHeight="1" x14ac:dyDescent="0.25">
      <c r="A16" s="33" t="s">
        <v>31</v>
      </c>
      <c r="B16" s="33"/>
      <c r="C16" s="33"/>
      <c r="D16" s="33"/>
      <c r="E16" s="33"/>
    </row>
    <row r="17" spans="1:5" ht="15.75" customHeight="1" x14ac:dyDescent="0.25">
      <c r="A17" s="33"/>
      <c r="B17" s="33"/>
      <c r="C17" s="33"/>
      <c r="D17" s="33"/>
      <c r="E17" s="33"/>
    </row>
    <row r="18" spans="1:5" ht="15.75" customHeight="1" x14ac:dyDescent="0.25">
      <c r="A18" s="33"/>
      <c r="B18" s="33"/>
      <c r="C18" s="33"/>
      <c r="D18" s="33"/>
      <c r="E18" s="33"/>
    </row>
    <row r="19" spans="1:5" ht="15.75" customHeight="1" x14ac:dyDescent="0.25">
      <c r="A19" s="33"/>
      <c r="B19" s="33"/>
      <c r="C19" s="33"/>
      <c r="D19" s="33"/>
      <c r="E19" s="33"/>
    </row>
    <row r="20" spans="1:5" ht="19.5" customHeight="1" x14ac:dyDescent="0.25">
      <c r="A20" s="33"/>
      <c r="B20" s="33"/>
      <c r="C20" s="33"/>
      <c r="D20" s="33"/>
      <c r="E20" s="33"/>
    </row>
    <row r="21" spans="1:5" ht="15.75" x14ac:dyDescent="0.25">
      <c r="A21" s="9"/>
    </row>
    <row r="22" spans="1:5" ht="32.25" thickBot="1" x14ac:dyDescent="0.3">
      <c r="A22" s="7" t="s">
        <v>0</v>
      </c>
      <c r="B22" s="7" t="s">
        <v>39</v>
      </c>
      <c r="C22" s="7" t="s">
        <v>40</v>
      </c>
    </row>
    <row r="23" spans="1:5" ht="16.5" thickTop="1" x14ac:dyDescent="0.25">
      <c r="A23" s="6">
        <v>1</v>
      </c>
      <c r="B23" s="14">
        <v>678187.85893999995</v>
      </c>
      <c r="C23" s="14">
        <v>3372036.5465199999</v>
      </c>
    </row>
    <row r="24" spans="1:5" ht="15.75" x14ac:dyDescent="0.25">
      <c r="A24" s="5">
        <v>2</v>
      </c>
      <c r="B24" s="15">
        <v>675951.43273</v>
      </c>
      <c r="C24" s="15">
        <v>3372143.9122299999</v>
      </c>
    </row>
    <row r="25" spans="1:5" ht="15.75" x14ac:dyDescent="0.25">
      <c r="A25" s="6">
        <v>3</v>
      </c>
      <c r="B25" s="14">
        <v>678075.68640999997</v>
      </c>
      <c r="C25" s="14">
        <v>3373084.2366200001</v>
      </c>
    </row>
    <row r="26" spans="1:5" ht="15.75" x14ac:dyDescent="0.25">
      <c r="A26" s="5">
        <v>4</v>
      </c>
      <c r="B26" s="15">
        <v>680099.75915000006</v>
      </c>
      <c r="C26" s="15">
        <v>3372796.6160200001</v>
      </c>
    </row>
    <row r="27" spans="1:5" ht="15.75" x14ac:dyDescent="0.25">
      <c r="A27" s="6">
        <v>5</v>
      </c>
      <c r="B27" s="14">
        <v>675648.13494000002</v>
      </c>
      <c r="C27" s="14">
        <v>3377455.9045500001</v>
      </c>
    </row>
    <row r="28" spans="1:5" ht="15.75" x14ac:dyDescent="0.25">
      <c r="A28" s="5">
        <v>6</v>
      </c>
      <c r="B28" s="15">
        <v>674498.52607000002</v>
      </c>
      <c r="C28" s="15">
        <v>3378101.1005199999</v>
      </c>
    </row>
    <row r="29" spans="1:5" ht="15.75" x14ac:dyDescent="0.25">
      <c r="A29" s="6">
        <v>7</v>
      </c>
      <c r="B29" s="14">
        <v>677984.99765000003</v>
      </c>
      <c r="C29" s="14">
        <v>3372688.2014799998</v>
      </c>
    </row>
    <row r="30" spans="1:5" ht="15.75" x14ac:dyDescent="0.25">
      <c r="A30" s="5">
        <v>8</v>
      </c>
      <c r="B30" s="15">
        <v>675995.40755999996</v>
      </c>
      <c r="C30" s="15">
        <v>3378478.1383199999</v>
      </c>
    </row>
    <row r="31" spans="1:5" ht="15.75" x14ac:dyDescent="0.25">
      <c r="A31" s="6">
        <v>9</v>
      </c>
      <c r="B31" s="14">
        <v>678060.12886000006</v>
      </c>
      <c r="C31" s="14">
        <v>3371687.26553</v>
      </c>
    </row>
    <row r="32" spans="1:5" ht="15.75" x14ac:dyDescent="0.25">
      <c r="A32" s="5">
        <v>10</v>
      </c>
      <c r="B32" s="15">
        <v>677158.87538999994</v>
      </c>
      <c r="C32" s="15">
        <v>3375282.1073799999</v>
      </c>
    </row>
    <row r="33" spans="1:3" ht="15.75" x14ac:dyDescent="0.25">
      <c r="A33" s="6">
        <v>11</v>
      </c>
      <c r="B33" s="14">
        <v>677811.72826999996</v>
      </c>
      <c r="C33" s="14">
        <v>3374106.3769299998</v>
      </c>
    </row>
    <row r="34" spans="1:3" ht="15.75" x14ac:dyDescent="0.25">
      <c r="A34" s="5">
        <v>12</v>
      </c>
      <c r="B34" s="15">
        <v>675557.23867999995</v>
      </c>
      <c r="C34" s="15">
        <v>3369756.6046099998</v>
      </c>
    </row>
    <row r="35" spans="1:3" ht="15.75" x14ac:dyDescent="0.25">
      <c r="A35" s="6">
        <v>13</v>
      </c>
      <c r="B35" s="14">
        <v>681231.64521999995</v>
      </c>
      <c r="C35" s="14">
        <v>3372229.9945499999</v>
      </c>
    </row>
    <row r="36" spans="1:3" ht="15.75" x14ac:dyDescent="0.25">
      <c r="A36" s="5">
        <v>14</v>
      </c>
      <c r="B36" s="15">
        <v>678761.87933999998</v>
      </c>
      <c r="C36" s="15">
        <v>3373372.95022</v>
      </c>
    </row>
    <row r="37" spans="1:3" ht="15.75" x14ac:dyDescent="0.25">
      <c r="A37" s="6">
        <v>15</v>
      </c>
      <c r="B37" s="14">
        <v>679020.02694000001</v>
      </c>
      <c r="C37" s="14">
        <v>3375227.1799599999</v>
      </c>
    </row>
    <row r="38" spans="1:3" ht="15.75" x14ac:dyDescent="0.25">
      <c r="A38" s="5">
        <v>16</v>
      </c>
      <c r="B38" s="15">
        <v>675971.36864</v>
      </c>
      <c r="C38" s="15">
        <v>3373108.1720599998</v>
      </c>
    </row>
    <row r="39" spans="1:3" ht="15.75" x14ac:dyDescent="0.25">
      <c r="A39" s="6">
        <v>17</v>
      </c>
      <c r="B39" s="14">
        <v>675482.13454999996</v>
      </c>
      <c r="C39" s="14">
        <v>3372392.1795899998</v>
      </c>
    </row>
    <row r="40" spans="1:3" ht="15.75" x14ac:dyDescent="0.25">
      <c r="A40" s="5">
        <v>18</v>
      </c>
      <c r="B40" s="15">
        <v>679749.99265000003</v>
      </c>
      <c r="C40" s="15">
        <v>3366380.8224900002</v>
      </c>
    </row>
    <row r="41" spans="1:3" ht="15.75" x14ac:dyDescent="0.25">
      <c r="A41" s="6">
        <v>19</v>
      </c>
      <c r="B41" s="14">
        <v>675892.06414999999</v>
      </c>
      <c r="C41" s="14">
        <v>3372278.8574700002</v>
      </c>
    </row>
    <row r="42" spans="1:3" ht="15.75" x14ac:dyDescent="0.25">
      <c r="A42" s="5">
        <v>20</v>
      </c>
      <c r="B42" s="15">
        <v>673319.40821999998</v>
      </c>
      <c r="C42" s="15">
        <v>3379689.8044799999</v>
      </c>
    </row>
    <row r="43" spans="1:3" ht="15.75" x14ac:dyDescent="0.25">
      <c r="A43" s="6">
        <v>21</v>
      </c>
      <c r="B43" s="14">
        <v>675861.91845999996</v>
      </c>
      <c r="C43" s="14">
        <v>3372139.6088399999</v>
      </c>
    </row>
    <row r="44" spans="1:3" ht="15.75" x14ac:dyDescent="0.25">
      <c r="A44" s="5">
        <v>22</v>
      </c>
      <c r="B44" s="15">
        <v>675371.72444999998</v>
      </c>
      <c r="C44" s="15">
        <v>3371544.40019</v>
      </c>
    </row>
    <row r="45" spans="1:3" ht="15.75" x14ac:dyDescent="0.25">
      <c r="A45" s="6">
        <v>23</v>
      </c>
      <c r="B45" s="14">
        <v>677379.12711</v>
      </c>
      <c r="C45" s="14">
        <v>3376060.57541</v>
      </c>
    </row>
    <row r="46" spans="1:3" ht="15.75" x14ac:dyDescent="0.25">
      <c r="A46" s="5">
        <v>24</v>
      </c>
      <c r="B46" s="15">
        <v>678639.85733999999</v>
      </c>
      <c r="C46" s="15">
        <v>3374292.0779800001</v>
      </c>
    </row>
    <row r="47" spans="1:3" ht="15.75" x14ac:dyDescent="0.25">
      <c r="A47" s="6">
        <v>25</v>
      </c>
      <c r="B47" s="14">
        <v>675224.94261000003</v>
      </c>
      <c r="C47" s="14">
        <v>3380563.5296900002</v>
      </c>
    </row>
    <row r="48" spans="1:3" ht="15.75" x14ac:dyDescent="0.25">
      <c r="A48" s="5">
        <v>26</v>
      </c>
      <c r="B48" s="15">
        <v>687707.31221</v>
      </c>
      <c r="C48" s="15">
        <v>3369055.06207</v>
      </c>
    </row>
    <row r="49" spans="1:3" ht="15.75" x14ac:dyDescent="0.25">
      <c r="A49" s="6">
        <v>27</v>
      </c>
      <c r="B49" s="14">
        <v>674847.55954000005</v>
      </c>
      <c r="C49" s="14">
        <v>3377648.9166799998</v>
      </c>
    </row>
    <row r="50" spans="1:3" ht="15.75" x14ac:dyDescent="0.25">
      <c r="A50" s="5">
        <v>28</v>
      </c>
      <c r="B50" s="15">
        <v>677325.42078000004</v>
      </c>
      <c r="C50" s="15">
        <v>3370142.2881700001</v>
      </c>
    </row>
    <row r="51" spans="1:3" ht="15.75" x14ac:dyDescent="0.25">
      <c r="A51" s="6">
        <v>29</v>
      </c>
      <c r="B51" s="14">
        <v>675357.91853000002</v>
      </c>
      <c r="C51" s="14">
        <v>3369369.20425</v>
      </c>
    </row>
    <row r="52" spans="1:3" ht="15.75" x14ac:dyDescent="0.25">
      <c r="A52" s="5">
        <v>30</v>
      </c>
      <c r="B52" s="15">
        <v>676855.63220999995</v>
      </c>
      <c r="C52" s="15">
        <v>3372404.5355699998</v>
      </c>
    </row>
    <row r="53" spans="1:3" ht="15.75" x14ac:dyDescent="0.25">
      <c r="A53" s="6">
        <v>31</v>
      </c>
      <c r="B53" s="14">
        <v>678471.32666999998</v>
      </c>
      <c r="C53" s="14">
        <v>3367260.6016099998</v>
      </c>
    </row>
    <row r="54" spans="1:3" ht="15.75" x14ac:dyDescent="0.25">
      <c r="A54" s="5">
        <v>32</v>
      </c>
      <c r="B54" s="15">
        <v>675994.90874999994</v>
      </c>
      <c r="C54" s="15">
        <v>3378539.7017399999</v>
      </c>
    </row>
    <row r="55" spans="1:3" ht="15.75" x14ac:dyDescent="0.25">
      <c r="A55" s="6">
        <v>33</v>
      </c>
      <c r="B55" s="14">
        <v>679402.72239999997</v>
      </c>
      <c r="C55" s="14">
        <v>3375433.25569</v>
      </c>
    </row>
    <row r="56" spans="1:3" ht="15.75" x14ac:dyDescent="0.25">
      <c r="A56" s="5">
        <v>34</v>
      </c>
      <c r="B56" s="15">
        <v>675960.36077999999</v>
      </c>
      <c r="C56" s="15">
        <v>3374629.2008699998</v>
      </c>
    </row>
    <row r="57" spans="1:3" ht="15.75" x14ac:dyDescent="0.25">
      <c r="A57" s="6">
        <v>35</v>
      </c>
      <c r="B57" s="14">
        <v>675315.92116000003</v>
      </c>
      <c r="C57" s="14">
        <v>3376695.3080199999</v>
      </c>
    </row>
    <row r="58" spans="1:3" ht="15.75" x14ac:dyDescent="0.25">
      <c r="A58" s="5">
        <v>36</v>
      </c>
      <c r="B58" s="15">
        <v>675564.67602999997</v>
      </c>
      <c r="C58" s="15">
        <v>3371536.3846300002</v>
      </c>
    </row>
    <row r="59" spans="1:3" ht="15.75" x14ac:dyDescent="0.25">
      <c r="A59" s="6">
        <v>37</v>
      </c>
      <c r="B59" s="14">
        <v>675407.13742000004</v>
      </c>
      <c r="C59" s="14">
        <v>3376739.2218200001</v>
      </c>
    </row>
    <row r="60" spans="1:3" ht="15.75" x14ac:dyDescent="0.25">
      <c r="A60" s="5">
        <v>38</v>
      </c>
      <c r="B60" s="15">
        <v>676907.04327000002</v>
      </c>
      <c r="C60" s="15">
        <v>3371033.7665300001</v>
      </c>
    </row>
    <row r="61" spans="1:3" ht="15.75" x14ac:dyDescent="0.25">
      <c r="A61" s="6">
        <v>39</v>
      </c>
      <c r="B61" s="14">
        <v>672963.40572000004</v>
      </c>
      <c r="C61" s="14">
        <v>3379515.5180700002</v>
      </c>
    </row>
    <row r="62" spans="1:3" ht="15.75" x14ac:dyDescent="0.25">
      <c r="A62" s="5">
        <v>40</v>
      </c>
      <c r="B62" s="15">
        <v>674687.08201000001</v>
      </c>
      <c r="C62" s="15">
        <v>3377903.9703199998</v>
      </c>
    </row>
    <row r="63" spans="1:3" ht="15.75" x14ac:dyDescent="0.25">
      <c r="A63" s="6">
        <v>41</v>
      </c>
      <c r="B63" s="14">
        <v>677917.19203999999</v>
      </c>
      <c r="C63" s="14">
        <v>3377221.6023200001</v>
      </c>
    </row>
    <row r="64" spans="1:3" ht="15.75" x14ac:dyDescent="0.25">
      <c r="A64" s="5">
        <v>42</v>
      </c>
      <c r="B64" s="15">
        <v>677597.41033999994</v>
      </c>
      <c r="C64" s="15">
        <v>3370634.49981</v>
      </c>
    </row>
    <row r="65" spans="1:3" ht="15.75" x14ac:dyDescent="0.25">
      <c r="A65" s="6">
        <v>43</v>
      </c>
      <c r="B65" s="14">
        <v>678199.13538999995</v>
      </c>
      <c r="C65" s="14">
        <v>3372770.8730500001</v>
      </c>
    </row>
    <row r="66" spans="1:3" ht="15.75" x14ac:dyDescent="0.25">
      <c r="A66" s="5">
        <v>44</v>
      </c>
      <c r="B66" s="15">
        <v>676787.95443000004</v>
      </c>
      <c r="C66" s="15">
        <v>3372399.3803599998</v>
      </c>
    </row>
    <row r="67" spans="1:3" ht="15.75" x14ac:dyDescent="0.25">
      <c r="A67" s="6">
        <v>45</v>
      </c>
      <c r="B67" s="14">
        <v>676168.37124000001</v>
      </c>
      <c r="C67" s="14">
        <v>3372253.1630000002</v>
      </c>
    </row>
    <row r="68" spans="1:3" ht="15.75" x14ac:dyDescent="0.25">
      <c r="A68" s="5">
        <v>46</v>
      </c>
      <c r="B68" s="15">
        <v>675595.98270000005</v>
      </c>
      <c r="C68" s="15">
        <v>3372443.6764000002</v>
      </c>
    </row>
    <row r="69" spans="1:3" ht="15.75" x14ac:dyDescent="0.25">
      <c r="A69" s="6">
        <v>47</v>
      </c>
      <c r="B69" s="14">
        <v>680304.32987000002</v>
      </c>
      <c r="C69" s="14">
        <v>3371041.0500099999</v>
      </c>
    </row>
    <row r="70" spans="1:3" ht="15.75" x14ac:dyDescent="0.25">
      <c r="A70" s="5">
        <v>48</v>
      </c>
      <c r="B70" s="15">
        <v>676757.75182</v>
      </c>
      <c r="C70" s="15">
        <v>3370173.2586099999</v>
      </c>
    </row>
    <row r="71" spans="1:3" ht="15.75" x14ac:dyDescent="0.25">
      <c r="A71" s="6">
        <v>49</v>
      </c>
      <c r="B71" s="14">
        <v>676782.24682999996</v>
      </c>
      <c r="C71" s="14">
        <v>3372913.9010100001</v>
      </c>
    </row>
    <row r="72" spans="1:3" ht="15.75" x14ac:dyDescent="0.25">
      <c r="A72" s="5">
        <v>50</v>
      </c>
      <c r="B72" s="15">
        <v>676653.39561999997</v>
      </c>
      <c r="C72" s="15">
        <v>3370457.5687500001</v>
      </c>
    </row>
    <row r="73" spans="1:3" ht="15.75" x14ac:dyDescent="0.25">
      <c r="A73" s="6">
        <v>51</v>
      </c>
      <c r="B73" s="14">
        <v>679462.78578999999</v>
      </c>
      <c r="C73" s="14">
        <v>3369549.8626999999</v>
      </c>
    </row>
    <row r="74" spans="1:3" ht="15.75" x14ac:dyDescent="0.25">
      <c r="A74" s="5">
        <v>52</v>
      </c>
      <c r="B74" s="15">
        <v>676225.70112999994</v>
      </c>
      <c r="C74" s="15">
        <v>3375722.1308499998</v>
      </c>
    </row>
    <row r="75" spans="1:3" ht="15.75" x14ac:dyDescent="0.25">
      <c r="A75" s="6">
        <v>53</v>
      </c>
      <c r="B75" s="14">
        <v>677905.47846000001</v>
      </c>
      <c r="C75" s="14">
        <v>3375268.2731499998</v>
      </c>
    </row>
    <row r="76" spans="1:3" ht="15.75" x14ac:dyDescent="0.25">
      <c r="A76" s="6">
        <v>54</v>
      </c>
      <c r="B76" s="14">
        <v>678882.36236000003</v>
      </c>
      <c r="C76" s="14">
        <v>3362147.7690300001</v>
      </c>
    </row>
    <row r="77" spans="1:3" ht="15.75" x14ac:dyDescent="0.25">
      <c r="A77" s="8" t="s">
        <v>3</v>
      </c>
      <c r="B77" s="12">
        <f>SUM(B23:B76)</f>
        <v>36564944.389830001</v>
      </c>
      <c r="C77" s="12">
        <f>SUM(C23:C76)</f>
        <v>182159801.10872993</v>
      </c>
    </row>
    <row r="80" spans="1:3" x14ac:dyDescent="0.25">
      <c r="C80" s="10"/>
    </row>
  </sheetData>
  <sortState ref="A10:C37">
    <sortCondition ref="C10:C37"/>
  </sortState>
  <mergeCells count="5">
    <mergeCell ref="A7:G7"/>
    <mergeCell ref="A1:B1"/>
    <mergeCell ref="A3:G3"/>
    <mergeCell ref="A5:G5"/>
    <mergeCell ref="A16:E20"/>
  </mergeCells>
  <pageMargins left="0.7" right="0.7" top="0.78740157499999996" bottom="0.78740157499999996" header="0.3" footer="0.3"/>
  <pageSetup paperSize="8" scale="80"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96"/>
  <sheetViews>
    <sheetView zoomScale="93" zoomScaleNormal="93" workbookViewId="0">
      <selection activeCell="C1" sqref="C1"/>
    </sheetView>
  </sheetViews>
  <sheetFormatPr baseColWidth="10" defaultRowHeight="15" x14ac:dyDescent="0.25"/>
  <cols>
    <col min="1" max="1" width="20.7109375" customWidth="1"/>
    <col min="2" max="2" width="20.7109375" style="10" customWidth="1"/>
    <col min="3" max="3" width="20.7109375" customWidth="1"/>
    <col min="4" max="11" width="15.7109375" customWidth="1"/>
    <col min="12" max="12" width="19" customWidth="1"/>
    <col min="13" max="48" width="15.7109375" customWidth="1"/>
  </cols>
  <sheetData>
    <row r="1" spans="1:14" ht="23.25" x14ac:dyDescent="0.25">
      <c r="A1" s="28" t="s">
        <v>35</v>
      </c>
      <c r="B1" s="28"/>
      <c r="C1" t="s">
        <v>46</v>
      </c>
    </row>
    <row r="2" spans="1:14" ht="25.5" customHeight="1" x14ac:dyDescent="0.25"/>
    <row r="3" spans="1:14" ht="59.25" customHeight="1" x14ac:dyDescent="0.25">
      <c r="A3" s="29" t="s">
        <v>36</v>
      </c>
      <c r="B3" s="30"/>
      <c r="C3" s="30"/>
      <c r="D3" s="30"/>
      <c r="E3" s="30"/>
      <c r="F3" s="30"/>
      <c r="G3" s="30"/>
    </row>
    <row r="5" spans="1:14" ht="23.25" x14ac:dyDescent="0.25">
      <c r="A5" s="27" t="s">
        <v>5</v>
      </c>
      <c r="B5" s="28"/>
      <c r="C5" s="28"/>
      <c r="D5" s="28"/>
      <c r="E5" s="28"/>
      <c r="F5" s="28"/>
      <c r="G5" s="28"/>
    </row>
    <row r="7" spans="1:14" s="10" customFormat="1" ht="87.75" customHeight="1" x14ac:dyDescent="0.25">
      <c r="A7" s="37" t="s">
        <v>48</v>
      </c>
      <c r="B7" s="30"/>
      <c r="C7" s="30"/>
      <c r="D7" s="30"/>
      <c r="E7" s="30"/>
      <c r="F7" s="30"/>
      <c r="G7" s="30"/>
    </row>
    <row r="10" spans="1:14" ht="63" x14ac:dyDescent="0.25">
      <c r="A10" s="36" t="s">
        <v>47</v>
      </c>
    </row>
    <row r="12" spans="1:14" ht="31.5" x14ac:dyDescent="0.25">
      <c r="A12" s="11" t="s">
        <v>6</v>
      </c>
    </row>
    <row r="15" spans="1:14" ht="15.75" x14ac:dyDescent="0.25">
      <c r="A15" s="9"/>
      <c r="B15" s="26" t="s">
        <v>41</v>
      </c>
      <c r="C15" s="11"/>
      <c r="D15" s="11"/>
      <c r="G15" s="26" t="s">
        <v>42</v>
      </c>
      <c r="L15" s="11" t="s">
        <v>4</v>
      </c>
      <c r="M15" s="26" t="s">
        <v>41</v>
      </c>
      <c r="N15" s="26" t="s">
        <v>42</v>
      </c>
    </row>
    <row r="16" spans="1:14" ht="63" x14ac:dyDescent="0.25">
      <c r="A16" s="26" t="s">
        <v>44</v>
      </c>
      <c r="L16" s="11" t="s">
        <v>9</v>
      </c>
      <c r="M16" s="16">
        <f>AVERAGE(B42:B95)</f>
        <v>677128.59981166665</v>
      </c>
      <c r="N16" s="16">
        <f>AVERAGE(C42:C95)</f>
        <v>3373329.6501616654</v>
      </c>
    </row>
    <row r="17" spans="1:14" ht="15.75" x14ac:dyDescent="0.25">
      <c r="A17" s="11"/>
      <c r="M17" s="16"/>
      <c r="N17" s="16"/>
    </row>
    <row r="18" spans="1:14" ht="15.75" x14ac:dyDescent="0.25">
      <c r="A18" s="11"/>
      <c r="M18" s="16"/>
      <c r="N18" s="16"/>
    </row>
    <row r="19" spans="1:14" ht="15.75" x14ac:dyDescent="0.25">
      <c r="A19" s="11"/>
      <c r="M19" s="16"/>
      <c r="N19" s="16"/>
    </row>
    <row r="20" spans="1:14" ht="15.75" x14ac:dyDescent="0.25">
      <c r="A20" s="11"/>
      <c r="M20" s="16"/>
      <c r="N20" s="16"/>
    </row>
    <row r="21" spans="1:14" ht="15.75" x14ac:dyDescent="0.25">
      <c r="A21" s="11"/>
      <c r="L21" t="s">
        <v>10</v>
      </c>
      <c r="M21" s="16">
        <f>F96/E96</f>
        <v>677076.20318140392</v>
      </c>
      <c r="N21" s="16">
        <f>G96/E96</f>
        <v>3373134.8081006063</v>
      </c>
    </row>
    <row r="22" spans="1:14" ht="15.75" x14ac:dyDescent="0.25">
      <c r="A22" s="11"/>
      <c r="M22" s="16"/>
      <c r="N22" s="16"/>
    </row>
    <row r="23" spans="1:14" ht="15.75" x14ac:dyDescent="0.25">
      <c r="A23" s="11"/>
      <c r="M23" s="16"/>
      <c r="N23" s="16"/>
    </row>
    <row r="24" spans="1:14" ht="63" x14ac:dyDescent="0.25">
      <c r="A24" s="11" t="s">
        <v>11</v>
      </c>
      <c r="M24" s="16"/>
      <c r="N24" s="16"/>
    </row>
    <row r="25" spans="1:14" ht="15.75" x14ac:dyDescent="0.25">
      <c r="A25" s="11"/>
      <c r="L25" t="s">
        <v>13</v>
      </c>
      <c r="M25" s="16">
        <f>J96/I96</f>
        <v>677035.66038458841</v>
      </c>
      <c r="N25" s="16">
        <f>K96/I96</f>
        <v>3373031.0263506663</v>
      </c>
    </row>
    <row r="26" spans="1:14" ht="15.75" x14ac:dyDescent="0.25">
      <c r="A26" s="11"/>
      <c r="M26" s="16"/>
      <c r="N26" s="16"/>
    </row>
    <row r="27" spans="1:14" ht="15.75" x14ac:dyDescent="0.25">
      <c r="A27" s="11"/>
      <c r="M27" s="16"/>
      <c r="N27" s="16"/>
    </row>
    <row r="28" spans="1:14" ht="94.5" x14ac:dyDescent="0.25">
      <c r="A28" s="11" t="s">
        <v>26</v>
      </c>
      <c r="L28" t="s">
        <v>15</v>
      </c>
      <c r="M28" s="16">
        <f>N96/M96</f>
        <v>677005.0141651521</v>
      </c>
      <c r="N28" s="16">
        <f>O96/M96</f>
        <v>3372976.6899824785</v>
      </c>
    </row>
    <row r="29" spans="1:14" ht="15.75" x14ac:dyDescent="0.25">
      <c r="A29" s="11"/>
      <c r="L29" t="s">
        <v>16</v>
      </c>
      <c r="M29" s="16">
        <f>R$96/Q$96</f>
        <v>676983.52458896488</v>
      </c>
      <c r="N29" s="16">
        <f>S$96/Q$96</f>
        <v>3372948.1102375612</v>
      </c>
    </row>
    <row r="30" spans="1:14" ht="15" customHeight="1" x14ac:dyDescent="0.25">
      <c r="A30" s="33" t="s">
        <v>32</v>
      </c>
      <c r="B30" s="33"/>
      <c r="C30" s="33"/>
      <c r="D30" s="33"/>
      <c r="E30" s="33"/>
      <c r="L30" t="s">
        <v>18</v>
      </c>
      <c r="M30" s="16">
        <f>V$96/U$96</f>
        <v>676969.30622226279</v>
      </c>
      <c r="N30" s="16">
        <f>W$96/U$96</f>
        <v>3372932.8949181605</v>
      </c>
    </row>
    <row r="31" spans="1:14" ht="15" customHeight="1" x14ac:dyDescent="0.25">
      <c r="A31" s="33"/>
      <c r="B31" s="33"/>
      <c r="C31" s="33"/>
      <c r="D31" s="33"/>
      <c r="E31" s="33"/>
      <c r="L31" t="s">
        <v>20</v>
      </c>
      <c r="M31" s="16">
        <f>Z$96/Y$96</f>
        <v>676960.23731116764</v>
      </c>
      <c r="N31" s="16">
        <f>AA$96/Y$96</f>
        <v>3372924.6882851464</v>
      </c>
    </row>
    <row r="32" spans="1:14" ht="15" customHeight="1" x14ac:dyDescent="0.25">
      <c r="A32" s="33"/>
      <c r="B32" s="33"/>
      <c r="C32" s="33"/>
      <c r="D32" s="33"/>
      <c r="E32" s="33"/>
      <c r="I32" s="13"/>
      <c r="J32" s="13"/>
      <c r="L32" t="s">
        <v>24</v>
      </c>
      <c r="M32" s="16">
        <f>AD$96/AC$96</f>
        <v>676954.58064306644</v>
      </c>
      <c r="N32" s="16">
        <f>AE$96/AC$96</f>
        <v>3372920.2039677575</v>
      </c>
    </row>
    <row r="33" spans="1:47" ht="15" customHeight="1" x14ac:dyDescent="0.25">
      <c r="A33" s="33"/>
      <c r="B33" s="33"/>
      <c r="C33" s="33"/>
      <c r="D33" s="33"/>
      <c r="E33" s="33"/>
      <c r="I33" s="13"/>
      <c r="J33" s="13"/>
      <c r="L33" t="s">
        <v>25</v>
      </c>
      <c r="M33" s="16">
        <f>AH$96/AG$96</f>
        <v>676951.10108939256</v>
      </c>
      <c r="N33" s="16">
        <f>AI$96/AG$96</f>
        <v>3372917.7211358668</v>
      </c>
    </row>
    <row r="34" spans="1:47" ht="15" customHeight="1" x14ac:dyDescent="0.25">
      <c r="A34" s="33"/>
      <c r="B34" s="33"/>
      <c r="C34" s="33"/>
      <c r="D34" s="33"/>
      <c r="E34" s="33"/>
      <c r="I34" s="13"/>
      <c r="J34" s="13"/>
      <c r="L34" t="s">
        <v>29</v>
      </c>
      <c r="M34" s="16">
        <f>AL$96/AK$96</f>
        <v>676948.98006131174</v>
      </c>
      <c r="N34" s="16">
        <f>AM$96/AK$96</f>
        <v>3372916.3283975138</v>
      </c>
    </row>
    <row r="35" spans="1:47" ht="15.75" customHeight="1" x14ac:dyDescent="0.25">
      <c r="A35" s="33"/>
      <c r="B35" s="33"/>
      <c r="C35" s="33"/>
      <c r="D35" s="33"/>
      <c r="E35" s="33"/>
      <c r="I35" s="13"/>
      <c r="J35" s="13"/>
      <c r="L35" t="s">
        <v>30</v>
      </c>
      <c r="M35" s="16">
        <f>AP$96/AO$96</f>
        <v>676947.6951463616</v>
      </c>
      <c r="N35" s="16">
        <f>AQ$96/AO$96</f>
        <v>3372915.5374768209</v>
      </c>
    </row>
    <row r="36" spans="1:47" ht="14.25" customHeight="1" x14ac:dyDescent="0.25">
      <c r="A36" s="33"/>
      <c r="B36" s="33"/>
      <c r="C36" s="33"/>
      <c r="D36" s="33"/>
      <c r="E36" s="33"/>
      <c r="I36" s="13"/>
      <c r="J36" s="13"/>
      <c r="L36" t="s">
        <v>34</v>
      </c>
      <c r="M36" s="16">
        <f>AT96/AS96</f>
        <v>676946.92016383749</v>
      </c>
      <c r="N36" s="16">
        <f>AU96/AS96</f>
        <v>3372915.0833865358</v>
      </c>
    </row>
    <row r="37" spans="1:47" ht="16.5" hidden="1" customHeight="1" x14ac:dyDescent="0.25">
      <c r="A37" s="33"/>
      <c r="B37" s="33"/>
      <c r="C37" s="33"/>
      <c r="D37" s="33"/>
      <c r="E37" s="33"/>
      <c r="I37" s="13"/>
      <c r="J37" s="13"/>
      <c r="M37" s="13"/>
      <c r="N37" s="13"/>
    </row>
    <row r="38" spans="1:47" ht="16.5" customHeight="1" x14ac:dyDescent="0.25">
      <c r="A38" s="11"/>
      <c r="I38" s="13"/>
      <c r="J38" s="13"/>
      <c r="M38" s="13"/>
      <c r="N38" s="13"/>
    </row>
    <row r="39" spans="1:47" ht="16.5" customHeight="1" x14ac:dyDescent="0.25">
      <c r="A39" s="11"/>
      <c r="I39" s="13"/>
      <c r="J39" s="13"/>
      <c r="M39" s="13"/>
      <c r="N39" s="13"/>
    </row>
    <row r="40" spans="1:47" ht="16.5" customHeight="1" thickBot="1" x14ac:dyDescent="0.3">
      <c r="A40" s="9"/>
      <c r="D40" s="34" t="s">
        <v>7</v>
      </c>
      <c r="E40" s="35"/>
      <c r="F40" s="35"/>
      <c r="G40" s="35"/>
      <c r="H40" s="34" t="s">
        <v>12</v>
      </c>
      <c r="I40" s="35"/>
      <c r="J40" s="35"/>
      <c r="K40" s="35"/>
      <c r="L40" s="34" t="s">
        <v>14</v>
      </c>
      <c r="M40" s="35"/>
      <c r="N40" s="35"/>
      <c r="O40" s="35"/>
      <c r="P40" s="34" t="s">
        <v>17</v>
      </c>
      <c r="Q40" s="35"/>
      <c r="R40" s="35"/>
      <c r="S40" s="35"/>
      <c r="T40" s="34" t="s">
        <v>19</v>
      </c>
      <c r="U40" s="35"/>
      <c r="V40" s="35"/>
      <c r="W40" s="35"/>
      <c r="X40" s="34" t="s">
        <v>21</v>
      </c>
      <c r="Y40" s="35"/>
      <c r="Z40" s="35"/>
      <c r="AA40" s="35"/>
      <c r="AB40" s="34" t="s">
        <v>22</v>
      </c>
      <c r="AC40" s="35"/>
      <c r="AD40" s="35"/>
      <c r="AE40" s="35"/>
      <c r="AF40" s="34" t="s">
        <v>23</v>
      </c>
      <c r="AG40" s="35"/>
      <c r="AH40" s="35"/>
      <c r="AI40" s="35"/>
      <c r="AJ40" s="34" t="s">
        <v>27</v>
      </c>
      <c r="AK40" s="35"/>
      <c r="AL40" s="35"/>
      <c r="AM40" s="35"/>
      <c r="AN40" s="34" t="s">
        <v>28</v>
      </c>
      <c r="AO40" s="35"/>
      <c r="AP40" s="35"/>
      <c r="AQ40" s="35"/>
      <c r="AR40" s="34" t="s">
        <v>33</v>
      </c>
      <c r="AS40" s="35"/>
      <c r="AT40" s="35"/>
      <c r="AU40" s="35"/>
    </row>
    <row r="41" spans="1:47" ht="71.25" customHeight="1" thickTop="1" thickBot="1" x14ac:dyDescent="0.3">
      <c r="A41" s="7" t="s">
        <v>0</v>
      </c>
      <c r="B41" s="25" t="s">
        <v>39</v>
      </c>
      <c r="C41" s="25" t="s">
        <v>40</v>
      </c>
      <c r="D41" s="7" t="s">
        <v>8</v>
      </c>
      <c r="E41" s="7"/>
      <c r="F41" s="7"/>
      <c r="G41" s="7"/>
      <c r="H41" s="7" t="s">
        <v>8</v>
      </c>
      <c r="I41" s="7"/>
      <c r="J41" s="7"/>
      <c r="K41" s="7"/>
      <c r="L41" s="7" t="s">
        <v>8</v>
      </c>
      <c r="M41" s="7"/>
      <c r="N41" s="7"/>
      <c r="O41" s="7"/>
      <c r="P41" s="7" t="s">
        <v>8</v>
      </c>
      <c r="Q41" s="7"/>
      <c r="R41" s="7"/>
      <c r="S41" s="7"/>
      <c r="T41" s="7" t="s">
        <v>8</v>
      </c>
      <c r="U41" s="7"/>
      <c r="V41" s="7"/>
      <c r="W41" s="7"/>
      <c r="X41" s="7" t="s">
        <v>8</v>
      </c>
      <c r="Y41" s="7"/>
      <c r="Z41" s="7"/>
      <c r="AA41" s="7"/>
      <c r="AB41" s="7" t="s">
        <v>8</v>
      </c>
      <c r="AC41" s="7"/>
      <c r="AD41" s="7"/>
      <c r="AE41" s="7"/>
      <c r="AF41" s="7" t="s">
        <v>8</v>
      </c>
      <c r="AG41" s="7"/>
      <c r="AH41" s="7"/>
      <c r="AI41" s="7"/>
      <c r="AJ41" s="7" t="s">
        <v>8</v>
      </c>
      <c r="AK41" s="7"/>
      <c r="AL41" s="7"/>
      <c r="AM41" s="7"/>
      <c r="AN41" s="7" t="s">
        <v>8</v>
      </c>
      <c r="AO41" s="7"/>
      <c r="AP41" s="7"/>
      <c r="AQ41" s="7"/>
      <c r="AR41" s="24" t="s">
        <v>8</v>
      </c>
      <c r="AS41" s="24"/>
      <c r="AT41" s="24"/>
      <c r="AU41" s="24"/>
    </row>
    <row r="42" spans="1:47" ht="16.5" thickTop="1" x14ac:dyDescent="0.25">
      <c r="A42" s="6">
        <v>1</v>
      </c>
      <c r="B42" s="17">
        <v>678187.85893999995</v>
      </c>
      <c r="C42" s="17">
        <v>3372036.5465199999</v>
      </c>
      <c r="D42" s="17">
        <f>SQRT(($B42-$M$16)^2+(($C42-$N$16)^2))</f>
        <v>1671.5701986593654</v>
      </c>
      <c r="E42" s="19">
        <f>1/D42</f>
        <v>5.9823990688636416E-4</v>
      </c>
      <c r="F42" s="17">
        <f>$B42/D42</f>
        <v>405.71904158372826</v>
      </c>
      <c r="G42" s="17">
        <f>$C42/D42</f>
        <v>2017.2868296075417</v>
      </c>
      <c r="H42" s="17">
        <f t="shared" ref="H42:H73" si="0">SQRT(($B42-$M$21)^2+($C42-$N$21)^2)</f>
        <v>1562.6762380787318</v>
      </c>
      <c r="I42" s="19">
        <f>1/H42</f>
        <v>6.3992782102418927E-4</v>
      </c>
      <c r="J42" s="17">
        <f>$B42/H42</f>
        <v>433.99127881653436</v>
      </c>
      <c r="K42" s="17">
        <f>$C42/H42</f>
        <v>2157.8599996284756</v>
      </c>
      <c r="L42" s="17">
        <f t="shared" ref="L42:L73" si="1">SQRT(($B42-$M$25)^2+($C42-$N$25)^2)</f>
        <v>1522.0222221422382</v>
      </c>
      <c r="M42" s="19">
        <f>1/L42</f>
        <v>6.5702063048232327E-4</v>
      </c>
      <c r="N42" s="17">
        <f>$B42/L42</f>
        <v>445.58341466621567</v>
      </c>
      <c r="O42" s="17">
        <f>$C42/L42</f>
        <v>2215.4975778040061</v>
      </c>
      <c r="P42" s="17">
        <f t="shared" ref="P42:P73" si="2">SQRT(($B42-$M$28)^2+($C42-$N$28)^2)</f>
        <v>1510.9571441395035</v>
      </c>
      <c r="Q42" s="19">
        <f>1/P42</f>
        <v>6.6183213989798784E-4</v>
      </c>
      <c r="R42" s="17">
        <f>$B42/P42</f>
        <v>448.84652193509487</v>
      </c>
      <c r="S42" s="17">
        <f>$C42/P42</f>
        <v>2231.7221633975523</v>
      </c>
      <c r="T42" s="17">
        <f t="shared" ref="T42:T73" si="3">SQRT(($B42-$M$29)^2+($C42-$N$29)^2)</f>
        <v>1510.4203521726163</v>
      </c>
      <c r="U42" s="19">
        <f>1/T42</f>
        <v>6.6206735003377151E-4</v>
      </c>
      <c r="V42" s="17">
        <f>$B42/T42</f>
        <v>449.00603859348303</v>
      </c>
      <c r="W42" s="17">
        <f>$C42/T42</f>
        <v>2232.515300571527</v>
      </c>
      <c r="X42" s="17">
        <f>SQRT(($B42-$M$30)^2+($C42-$N$30)^2)</f>
        <v>1512.7164892304766</v>
      </c>
      <c r="Y42" s="19">
        <f>1/X42</f>
        <v>6.6106240469997321E-4</v>
      </c>
      <c r="Z42" s="17">
        <f>$B42/X42</f>
        <v>448.32449686920262</v>
      </c>
      <c r="AA42" s="17">
        <f>$C42/X42</f>
        <v>2229.1265881787044</v>
      </c>
      <c r="AB42" s="17">
        <f>SQRT(($B42-$M$31)^2+($C42-$N$31)^2)</f>
        <v>1515.2064739085729</v>
      </c>
      <c r="AC42" s="19">
        <f>1/AB42</f>
        <v>6.599760608337657E-4</v>
      </c>
      <c r="AD42" s="17">
        <f>$B42/AB42</f>
        <v>447.58775164850675</v>
      </c>
      <c r="AE42" s="17">
        <f>$C42/AB42</f>
        <v>2225.4633969597649</v>
      </c>
      <c r="AF42" s="17">
        <f>SQRT(($B42-$M$32)^2+($C42-$N$32)^2)</f>
        <v>1517.1769318918634</v>
      </c>
      <c r="AG42" s="19">
        <f>1/AF42</f>
        <v>6.5911890629198871E-4</v>
      </c>
      <c r="AH42" s="17">
        <f>$B42/AF42</f>
        <v>447.00643984503824</v>
      </c>
      <c r="AI42" s="17">
        <f>$C42/AF42</f>
        <v>2222.573040518877</v>
      </c>
      <c r="AJ42" s="17">
        <f t="shared" ref="AJ42:AJ73" si="4">SQRT(($B42-$M$33)^2+($C42-$N$33)^2)</f>
        <v>1518.5646791254292</v>
      </c>
      <c r="AK42" s="19">
        <f>1/AJ42</f>
        <v>6.5851656748392134E-4</v>
      </c>
      <c r="AL42" s="17">
        <f>$B42/AJ42</f>
        <v>446.5979409784386</v>
      </c>
      <c r="AM42" s="17">
        <f>$C42/AJ42</f>
        <v>2220.5419320446863</v>
      </c>
      <c r="AN42" s="17">
        <f t="shared" ref="AN42:AN73" si="5">SQRT(($B42-$M$34)^2+($C42-$N$34)^2)</f>
        <v>1519.4857775121698</v>
      </c>
      <c r="AO42" s="19">
        <f>1/AN42</f>
        <v>6.5811738076106531E-4</v>
      </c>
      <c r="AP42" s="17">
        <f>$B42/AN42</f>
        <v>446.32721738954757</v>
      </c>
      <c r="AQ42" s="17">
        <f>$C42/AN42</f>
        <v>2219.1958598263304</v>
      </c>
      <c r="AR42" s="17">
        <f>SQRT(($B42-$M$35)^2+($C42-$N$35)^2)</f>
        <v>1520.0760958664473</v>
      </c>
      <c r="AS42" s="19">
        <f>1/AR42</f>
        <v>6.5786180226062787E-4</v>
      </c>
      <c r="AT42" s="17">
        <f>$B42/AR42</f>
        <v>446.15388715354487</v>
      </c>
      <c r="AU42" s="17">
        <f>$C42/AR42</f>
        <v>2218.3340397823508</v>
      </c>
    </row>
    <row r="43" spans="1:47" ht="15.75" x14ac:dyDescent="0.25">
      <c r="A43" s="5">
        <v>2</v>
      </c>
      <c r="B43" s="18">
        <v>675951.43273</v>
      </c>
      <c r="C43" s="18">
        <v>3372143.9122299999</v>
      </c>
      <c r="D43" s="18">
        <f t="shared" ref="D43:D95" si="6">SQRT(($B43-$M$16)^2+(($C43-$N$16)^2))</f>
        <v>1670.8371496797465</v>
      </c>
      <c r="E43" s="20">
        <f t="shared" ref="E43:E95" si="7">1/D43</f>
        <v>5.9850237361054159E-4</v>
      </c>
      <c r="F43" s="18">
        <f t="shared" ref="F43:F95" si="8">$B43/D43</f>
        <v>404.55853693435131</v>
      </c>
      <c r="G43" s="18">
        <f t="shared" ref="G43:G95" si="9">$C43/D43</f>
        <v>2018.2361356259926</v>
      </c>
      <c r="H43" s="18">
        <f t="shared" si="0"/>
        <v>1498.9940609409452</v>
      </c>
      <c r="I43" s="20">
        <f t="shared" ref="I43:I95" si="10">1/H43</f>
        <v>6.6711405072030915E-4</v>
      </c>
      <c r="J43" s="18">
        <f t="shared" ref="J43:J95" si="11">$B43/H43</f>
        <v>450.93669837870686</v>
      </c>
      <c r="K43" s="18">
        <f t="shared" ref="K43:K95" si="12">$C43/H43</f>
        <v>2249.6045848995859</v>
      </c>
      <c r="L43" s="18">
        <f t="shared" si="1"/>
        <v>1400.9000928189018</v>
      </c>
      <c r="M43" s="20">
        <f t="shared" ref="M43:M95" si="13">1/L43</f>
        <v>7.1382677831635546E-4</v>
      </c>
      <c r="N43" s="18">
        <f t="shared" ref="N43:N95" si="14">$B43/L43</f>
        <v>482.51223352398057</v>
      </c>
      <c r="O43" s="18">
        <f t="shared" ref="O43:O95" si="15">$C43/L43</f>
        <v>2407.1266248862516</v>
      </c>
      <c r="P43" s="18">
        <f t="shared" si="2"/>
        <v>1342.9641192230238</v>
      </c>
      <c r="Q43" s="20">
        <f t="shared" ref="Q43:Q95" si="16">1/P43</f>
        <v>7.4462153209167888E-4</v>
      </c>
      <c r="R43" s="18">
        <f t="shared" ref="R43:R95" si="17">$B43/P43</f>
        <v>503.32799145897798</v>
      </c>
      <c r="S43" s="18">
        <f t="shared" ref="S43:S95" si="18">$C43/P43</f>
        <v>2510.9709663583303</v>
      </c>
      <c r="T43" s="18">
        <f t="shared" si="3"/>
        <v>1308.4143230288678</v>
      </c>
      <c r="U43" s="20">
        <f t="shared" ref="U43:U95" si="19">1/T43</f>
        <v>7.6428389876158278E-4</v>
      </c>
      <c r="V43" s="18">
        <f t="shared" ref="V43:V95" si="20">$B43/T43</f>
        <v>516.61879638036214</v>
      </c>
      <c r="W43" s="18">
        <f t="shared" ref="W43:W95" si="21">$C43/T43</f>
        <v>2577.2752964242809</v>
      </c>
      <c r="X43" s="18">
        <f t="shared" ref="X43:X73" si="22">SQRT(($B43-$M$30)^2+($C43-$N$30)^2)</f>
        <v>1287.8509729267587</v>
      </c>
      <c r="Y43" s="20">
        <f t="shared" ref="Y43:Y95" si="23">1/X43</f>
        <v>7.7648735841493279E-4</v>
      </c>
      <c r="Z43" s="18">
        <f t="shared" ref="Z43:Z95" si="24">$B43/X43</f>
        <v>524.86774241730689</v>
      </c>
      <c r="AA43" s="18">
        <f t="shared" ref="AA43:AA95" si="25">$C43/X43</f>
        <v>2618.4271186024698</v>
      </c>
      <c r="AB43" s="18">
        <f t="shared" ref="AB43:AB73" si="26">SQRT(($B43-$M$31)^2+($C43-$N$31)^2)</f>
        <v>1275.6558827814467</v>
      </c>
      <c r="AC43" s="20">
        <f t="shared" ref="AC43:AC95" si="27">1/AB43</f>
        <v>7.8391046793873189E-4</v>
      </c>
      <c r="AD43" s="18">
        <f t="shared" ref="AD43:AD95" si="28">$B43/AB43</f>
        <v>529.88540393523056</v>
      </c>
      <c r="AE43" s="18">
        <f t="shared" ref="AE43:AE95" si="29">$C43/AB43</f>
        <v>2643.4589121929653</v>
      </c>
      <c r="AF43" s="18">
        <f t="shared" ref="AF43:AF73" si="30">SQRT(($B43-$M$32)^2+($C43-$N$32)^2)</f>
        <v>1268.4378572087396</v>
      </c>
      <c r="AG43" s="20">
        <f t="shared" ref="AG43:AG95" si="31">1/AF43</f>
        <v>7.8837129806307547E-4</v>
      </c>
      <c r="AH43" s="18">
        <f t="shared" ref="AH43:AH95" si="32">$B43/AF43</f>
        <v>532.90070844894569</v>
      </c>
      <c r="AI43" s="18">
        <f t="shared" ref="AI43:AI95" si="33">$C43/AF43</f>
        <v>2658.5014733402627</v>
      </c>
      <c r="AJ43" s="18">
        <f t="shared" si="4"/>
        <v>1264.1665442375765</v>
      </c>
      <c r="AK43" s="20">
        <f t="shared" ref="AK43:AK95" si="34">1/AJ43</f>
        <v>7.9103501398473063E-4</v>
      </c>
      <c r="AL43" s="18">
        <f t="shared" ref="AL43:AL95" si="35">$B43/AJ43</f>
        <v>534.70125104257431</v>
      </c>
      <c r="AM43" s="18">
        <f t="shared" ref="AM43:AM95" si="36">$C43/AJ43</f>
        <v>2667.4839067693824</v>
      </c>
      <c r="AN43" s="18">
        <f t="shared" si="5"/>
        <v>1261.6367995758869</v>
      </c>
      <c r="AO43" s="20">
        <f t="shared" ref="AO43:AO95" si="37">1/AN43</f>
        <v>7.9262114131116099E-4</v>
      </c>
      <c r="AP43" s="18">
        <f t="shared" ref="AP43:AP95" si="38">$B43/AN43</f>
        <v>535.77339608136708</v>
      </c>
      <c r="AQ43" s="18">
        <f t="shared" ref="AQ43:AQ95" si="39">$C43/AN43</f>
        <v>2672.832556377226</v>
      </c>
      <c r="AR43" s="18">
        <f t="shared" ref="AR43:AR95" si="40">SQRT(($B43-$M$35)^2+($C43-$N$35)^2)</f>
        <v>1260.1366290153524</v>
      </c>
      <c r="AS43" s="20">
        <f t="shared" ref="AS43:AS95" si="41">1/AR43</f>
        <v>7.9356474288139818E-4</v>
      </c>
      <c r="AT43" s="18">
        <f t="shared" ref="AT43:AT95" si="42">$B43/AR43</f>
        <v>536.41122491469525</v>
      </c>
      <c r="AU43" s="18">
        <f t="shared" ref="AU43:AU95" si="43">$C43/AR43</f>
        <v>2676.0145166678722</v>
      </c>
    </row>
    <row r="44" spans="1:47" ht="15.75" x14ac:dyDescent="0.25">
      <c r="A44" s="6">
        <v>3</v>
      </c>
      <c r="B44" s="17">
        <v>678075.68640999997</v>
      </c>
      <c r="C44" s="17">
        <v>3373084.2366200001</v>
      </c>
      <c r="D44" s="17">
        <f t="shared" si="6"/>
        <v>978.36640946799002</v>
      </c>
      <c r="E44" s="19">
        <f t="shared" si="7"/>
        <v>1.0221119514352234E-3</v>
      </c>
      <c r="F44" s="17">
        <f t="shared" si="8"/>
        <v>693.0692630573036</v>
      </c>
      <c r="G44" s="17">
        <f t="shared" si="9"/>
        <v>3447.6697114470589</v>
      </c>
      <c r="H44" s="17">
        <f t="shared" si="0"/>
        <v>1000.7618092710555</v>
      </c>
      <c r="I44" s="19">
        <f t="shared" si="10"/>
        <v>9.992387706405279E-4</v>
      </c>
      <c r="J44" s="17">
        <f t="shared" si="11"/>
        <v>677.55951528956052</v>
      </c>
      <c r="K44" s="17">
        <f t="shared" si="12"/>
        <v>3370.5165458671127</v>
      </c>
      <c r="L44" s="17">
        <f t="shared" si="1"/>
        <v>1041.3863194299868</v>
      </c>
      <c r="M44" s="19">
        <f t="shared" si="13"/>
        <v>9.6025843756749176E-4</v>
      </c>
      <c r="N44" s="17">
        <f t="shared" si="14"/>
        <v>651.12789918457111</v>
      </c>
      <c r="O44" s="17">
        <f t="shared" si="15"/>
        <v>3239.0325988402569</v>
      </c>
      <c r="P44" s="17">
        <f t="shared" si="2"/>
        <v>1076.0600982890198</v>
      </c>
      <c r="Q44" s="19">
        <f t="shared" si="16"/>
        <v>9.2931612424811724E-4</v>
      </c>
      <c r="R44" s="17">
        <f t="shared" si="17"/>
        <v>630.14666884142287</v>
      </c>
      <c r="S44" s="17">
        <f t="shared" si="18"/>
        <v>3134.6615695381179</v>
      </c>
      <c r="T44" s="17">
        <f t="shared" si="3"/>
        <v>1100.612481903865</v>
      </c>
      <c r="U44" s="19">
        <f t="shared" si="19"/>
        <v>9.0858500738622981E-4</v>
      </c>
      <c r="V44" s="17">
        <f t="shared" si="20"/>
        <v>616.08940254525271</v>
      </c>
      <c r="W44" s="17">
        <f t="shared" si="21"/>
        <v>3064.7337660437584</v>
      </c>
      <c r="X44" s="17">
        <f t="shared" si="22"/>
        <v>1116.6832274790577</v>
      </c>
      <c r="Y44" s="19">
        <f t="shared" si="23"/>
        <v>8.9550910714180493E-4</v>
      </c>
      <c r="Z44" s="17">
        <f t="shared" si="24"/>
        <v>607.22295251158562</v>
      </c>
      <c r="AA44" s="17">
        <f t="shared" si="25"/>
        <v>3020.627653049673</v>
      </c>
      <c r="AB44" s="17">
        <f t="shared" si="26"/>
        <v>1126.801829622422</v>
      </c>
      <c r="AC44" s="19">
        <f t="shared" si="27"/>
        <v>8.8746749757682606E-4</v>
      </c>
      <c r="AD44" s="17">
        <f t="shared" si="28"/>
        <v>601.77013258597128</v>
      </c>
      <c r="AE44" s="17">
        <f t="shared" si="29"/>
        <v>2993.5026265889901</v>
      </c>
      <c r="AF44" s="17">
        <f t="shared" si="30"/>
        <v>1133.042299145688</v>
      </c>
      <c r="AG44" s="19">
        <f t="shared" si="31"/>
        <v>8.8257958308705529E-4</v>
      </c>
      <c r="AH44" s="17">
        <f t="shared" si="32"/>
        <v>598.45575661320663</v>
      </c>
      <c r="AI44" s="17">
        <f t="shared" si="33"/>
        <v>2977.015279273598</v>
      </c>
      <c r="AJ44" s="17">
        <f t="shared" si="4"/>
        <v>1136.8463175741072</v>
      </c>
      <c r="AK44" s="19">
        <f t="shared" si="34"/>
        <v>8.7962637037333183E-4</v>
      </c>
      <c r="AL44" s="17">
        <f t="shared" si="35"/>
        <v>596.45325487523382</v>
      </c>
      <c r="AM44" s="17">
        <f t="shared" si="36"/>
        <v>2967.0538440215514</v>
      </c>
      <c r="AN44" s="17">
        <f t="shared" si="5"/>
        <v>1139.148966269491</v>
      </c>
      <c r="AO44" s="19">
        <f t="shared" si="37"/>
        <v>8.7784831449640958E-4</v>
      </c>
      <c r="AP44" s="17">
        <f t="shared" si="38"/>
        <v>595.24759841601451</v>
      </c>
      <c r="AQ44" s="17">
        <f t="shared" si="39"/>
        <v>2961.0563117712754</v>
      </c>
      <c r="AR44" s="17">
        <f t="shared" si="40"/>
        <v>1140.5365806294355</v>
      </c>
      <c r="AS44" s="19">
        <f t="shared" si="41"/>
        <v>8.7678029533092515E-4</v>
      </c>
      <c r="AT44" s="17">
        <f t="shared" si="42"/>
        <v>594.52340058727953</v>
      </c>
      <c r="AU44" s="17">
        <f t="shared" si="43"/>
        <v>2957.453793159772</v>
      </c>
    </row>
    <row r="45" spans="1:47" ht="15.75" x14ac:dyDescent="0.25">
      <c r="A45" s="5">
        <v>4</v>
      </c>
      <c r="B45" s="18">
        <v>680099.75915000006</v>
      </c>
      <c r="C45" s="18">
        <v>3372796.6160200001</v>
      </c>
      <c r="D45" s="18">
        <f t="shared" si="6"/>
        <v>3018.5945752861085</v>
      </c>
      <c r="E45" s="20">
        <f t="shared" si="7"/>
        <v>3.3127999638878899E-4</v>
      </c>
      <c r="F45" s="18">
        <f t="shared" si="8"/>
        <v>225.30344575522827</v>
      </c>
      <c r="G45" s="18">
        <f t="shared" si="9"/>
        <v>1117.3400507752253</v>
      </c>
      <c r="H45" s="18">
        <f t="shared" si="0"/>
        <v>3042.4109812150764</v>
      </c>
      <c r="I45" s="20">
        <f t="shared" si="10"/>
        <v>3.2868669163185196E-4</v>
      </c>
      <c r="J45" s="18">
        <f t="shared" si="11"/>
        <v>223.53973981463287</v>
      </c>
      <c r="K45" s="18">
        <f t="shared" si="12"/>
        <v>1108.5933612667195</v>
      </c>
      <c r="L45" s="18">
        <f t="shared" si="1"/>
        <v>3073.052138724664</v>
      </c>
      <c r="M45" s="20">
        <f t="shared" si="13"/>
        <v>3.2540938287334308E-4</v>
      </c>
      <c r="N45" s="18">
        <f t="shared" si="14"/>
        <v>221.31084291731079</v>
      </c>
      <c r="O45" s="18">
        <f t="shared" si="15"/>
        <v>1097.539665376368</v>
      </c>
      <c r="P45" s="18">
        <f t="shared" si="2"/>
        <v>3099.9795407718871</v>
      </c>
      <c r="Q45" s="20">
        <f t="shared" si="16"/>
        <v>3.2258277412727782E-4</v>
      </c>
      <c r="R45" s="18">
        <f t="shared" si="17"/>
        <v>219.38846698990051</v>
      </c>
      <c r="S45" s="18">
        <f t="shared" si="18"/>
        <v>1088.0060889628267</v>
      </c>
      <c r="T45" s="18">
        <f t="shared" si="3"/>
        <v>3119.9147964879662</v>
      </c>
      <c r="U45" s="20">
        <f t="shared" si="19"/>
        <v>3.2052157357812547E-4</v>
      </c>
      <c r="V45" s="18">
        <f t="shared" si="20"/>
        <v>217.98664499286215</v>
      </c>
      <c r="W45" s="18">
        <f t="shared" si="21"/>
        <v>1081.0540787257071</v>
      </c>
      <c r="X45" s="18">
        <f t="shared" si="22"/>
        <v>3133.4178576855388</v>
      </c>
      <c r="Y45" s="20">
        <f t="shared" si="23"/>
        <v>3.1914032708635863E-4</v>
      </c>
      <c r="Z45" s="18">
        <f t="shared" si="24"/>
        <v>217.04725958648476</v>
      </c>
      <c r="AA45" s="18">
        <f t="shared" si="25"/>
        <v>1076.3954152323863</v>
      </c>
      <c r="AB45" s="18">
        <f t="shared" si="26"/>
        <v>3142.1330146264281</v>
      </c>
      <c r="AC45" s="20">
        <f t="shared" si="27"/>
        <v>3.1825514557947229E-4</v>
      </c>
      <c r="AD45" s="18">
        <f t="shared" si="28"/>
        <v>216.44524785684732</v>
      </c>
      <c r="AE45" s="18">
        <f t="shared" si="29"/>
        <v>1073.4098780413965</v>
      </c>
      <c r="AF45" s="18">
        <f t="shared" si="30"/>
        <v>3147.6057283764248</v>
      </c>
      <c r="AG45" s="20">
        <f t="shared" si="31"/>
        <v>3.1770179822229917E-4</v>
      </c>
      <c r="AH45" s="18">
        <f t="shared" si="32"/>
        <v>216.06891645250761</v>
      </c>
      <c r="AI45" s="18">
        <f t="shared" si="33"/>
        <v>1071.5435499476396</v>
      </c>
      <c r="AJ45" s="18">
        <f t="shared" si="4"/>
        <v>3150.9861998615111</v>
      </c>
      <c r="AK45" s="20">
        <f t="shared" si="34"/>
        <v>3.1736095830694241E-4</v>
      </c>
      <c r="AL45" s="18">
        <f t="shared" si="35"/>
        <v>215.83711130816476</v>
      </c>
      <c r="AM45" s="18">
        <f t="shared" si="36"/>
        <v>1070.3939662345197</v>
      </c>
      <c r="AN45" s="18">
        <f t="shared" si="5"/>
        <v>3153.0524764179822</v>
      </c>
      <c r="AO45" s="20">
        <f t="shared" si="37"/>
        <v>3.1715298349111132E-4</v>
      </c>
      <c r="AP45" s="18">
        <f t="shared" si="38"/>
        <v>215.69566768600876</v>
      </c>
      <c r="AQ45" s="18">
        <f t="shared" si="39"/>
        <v>1069.6925094794672</v>
      </c>
      <c r="AR45" s="18">
        <f t="shared" si="40"/>
        <v>3154.3065475514081</v>
      </c>
      <c r="AS45" s="20">
        <f t="shared" si="41"/>
        <v>3.1702689162417313E-4</v>
      </c>
      <c r="AT45" s="18">
        <f t="shared" si="42"/>
        <v>215.60991263767332</v>
      </c>
      <c r="AU45" s="18">
        <f t="shared" si="43"/>
        <v>1069.2672272573504</v>
      </c>
    </row>
    <row r="46" spans="1:47" ht="15.75" x14ac:dyDescent="0.25">
      <c r="A46" s="6">
        <v>5</v>
      </c>
      <c r="B46" s="17">
        <v>675648.13494000002</v>
      </c>
      <c r="C46" s="17">
        <v>3377455.9045500001</v>
      </c>
      <c r="D46" s="17">
        <f t="shared" si="6"/>
        <v>4383.8055971370595</v>
      </c>
      <c r="E46" s="19">
        <f t="shared" si="7"/>
        <v>2.2811230512892084E-4</v>
      </c>
      <c r="F46" s="17">
        <f t="shared" si="8"/>
        <v>154.12365351721957</v>
      </c>
      <c r="G46" s="17">
        <f t="shared" si="9"/>
        <v>770.439251858185</v>
      </c>
      <c r="H46" s="17">
        <f t="shared" si="0"/>
        <v>4550.9618134049379</v>
      </c>
      <c r="I46" s="19">
        <f t="shared" si="10"/>
        <v>2.1973377079422693E-4</v>
      </c>
      <c r="J46" s="17">
        <f t="shared" si="11"/>
        <v>148.46271242045287</v>
      </c>
      <c r="K46" s="17">
        <f t="shared" si="12"/>
        <v>742.14112159799811</v>
      </c>
      <c r="L46" s="17">
        <f t="shared" si="1"/>
        <v>4637.3240061828392</v>
      </c>
      <c r="M46" s="19">
        <f t="shared" si="13"/>
        <v>2.1564160681175666E-4</v>
      </c>
      <c r="N46" s="17">
        <f t="shared" si="14"/>
        <v>145.6978494578282</v>
      </c>
      <c r="O46" s="17">
        <f t="shared" si="15"/>
        <v>728.32001819301706</v>
      </c>
      <c r="P46" s="17">
        <f t="shared" si="2"/>
        <v>4680.2226841836173</v>
      </c>
      <c r="Q46" s="19">
        <f t="shared" si="16"/>
        <v>2.1366504704560494E-4</v>
      </c>
      <c r="R46" s="17">
        <f t="shared" si="17"/>
        <v>144.36239053823033</v>
      </c>
      <c r="S46" s="17">
        <f t="shared" si="18"/>
        <v>721.64427474013189</v>
      </c>
      <c r="T46" s="17">
        <f t="shared" si="3"/>
        <v>4701.4333003690735</v>
      </c>
      <c r="U46" s="19">
        <f t="shared" si="19"/>
        <v>2.1270109264795857E-4</v>
      </c>
      <c r="V46" s="17">
        <f t="shared" si="20"/>
        <v>143.71109654729335</v>
      </c>
      <c r="W46" s="17">
        <f t="shared" si="21"/>
        <v>718.38856126808435</v>
      </c>
      <c r="X46" s="17">
        <f t="shared" si="22"/>
        <v>4712.0175813328078</v>
      </c>
      <c r="Y46" s="19">
        <f t="shared" si="23"/>
        <v>2.1222331681477875E-4</v>
      </c>
      <c r="Z46" s="17">
        <f t="shared" si="24"/>
        <v>143.38828819668601</v>
      </c>
      <c r="AA46" s="17">
        <f t="shared" si="25"/>
        <v>716.77489445925983</v>
      </c>
      <c r="AB46" s="17">
        <f t="shared" si="26"/>
        <v>4717.3650983677953</v>
      </c>
      <c r="AC46" s="19">
        <f t="shared" si="27"/>
        <v>2.1198274442357646E-4</v>
      </c>
      <c r="AD46" s="17">
        <f t="shared" si="28"/>
        <v>143.22574590925214</v>
      </c>
      <c r="AE46" s="17">
        <f t="shared" si="29"/>
        <v>715.96237181612196</v>
      </c>
      <c r="AF46" s="17">
        <f t="shared" si="30"/>
        <v>4720.1038279699214</v>
      </c>
      <c r="AG46" s="19">
        <f t="shared" si="31"/>
        <v>2.1185974640521667E-4</v>
      </c>
      <c r="AH46" s="17">
        <f t="shared" si="32"/>
        <v>143.142642527546</v>
      </c>
      <c r="AI46" s="17">
        <f t="shared" si="33"/>
        <v>715.54695143276467</v>
      </c>
      <c r="AJ46" s="17">
        <f t="shared" si="4"/>
        <v>4721.5282999021711</v>
      </c>
      <c r="AK46" s="19">
        <f t="shared" si="34"/>
        <v>2.1179582891004165E-4</v>
      </c>
      <c r="AL46" s="17">
        <f t="shared" si="35"/>
        <v>143.09945679114097</v>
      </c>
      <c r="AM46" s="17">
        <f t="shared" si="36"/>
        <v>715.33107291128169</v>
      </c>
      <c r="AN46" s="17">
        <f t="shared" si="5"/>
        <v>4722.2822526679274</v>
      </c>
      <c r="AO46" s="19">
        <f t="shared" si="37"/>
        <v>2.117620138938189E-4</v>
      </c>
      <c r="AP46" s="17">
        <f t="shared" si="38"/>
        <v>143.0766097384971</v>
      </c>
      <c r="AQ46" s="17">
        <f t="shared" si="39"/>
        <v>715.21686418507772</v>
      </c>
      <c r="AR46" s="17">
        <f t="shared" si="40"/>
        <v>4722.6888410278116</v>
      </c>
      <c r="AS46" s="19">
        <f t="shared" si="41"/>
        <v>2.1174378276049354E-4</v>
      </c>
      <c r="AT46" s="17">
        <f t="shared" si="42"/>
        <v>143.064291907268</v>
      </c>
      <c r="AU46" s="17">
        <f t="shared" si="43"/>
        <v>715.15528933618145</v>
      </c>
    </row>
    <row r="47" spans="1:47" ht="15.75" x14ac:dyDescent="0.25">
      <c r="A47" s="5">
        <v>6</v>
      </c>
      <c r="B47" s="18">
        <v>674498.52607000002</v>
      </c>
      <c r="C47" s="18">
        <v>3378101.1005199999</v>
      </c>
      <c r="D47" s="18">
        <f t="shared" si="6"/>
        <v>5448.3049114981022</v>
      </c>
      <c r="E47" s="20">
        <f t="shared" si="7"/>
        <v>1.8354332517065997E-4</v>
      </c>
      <c r="F47" s="18">
        <f t="shared" si="8"/>
        <v>123.79970229759689</v>
      </c>
      <c r="G47" s="18">
        <f t="shared" si="9"/>
        <v>620.02790875210667</v>
      </c>
      <c r="H47" s="18">
        <f t="shared" si="0"/>
        <v>5595.3980810645962</v>
      </c>
      <c r="I47" s="20">
        <f t="shared" si="10"/>
        <v>1.7871829412532828E-4</v>
      </c>
      <c r="J47" s="18">
        <f t="shared" si="11"/>
        <v>120.54522596927868</v>
      </c>
      <c r="K47" s="18">
        <f t="shared" si="12"/>
        <v>603.72846606782855</v>
      </c>
      <c r="L47" s="18">
        <f t="shared" si="1"/>
        <v>5669.4534668524502</v>
      </c>
      <c r="M47" s="20">
        <f t="shared" si="13"/>
        <v>1.7638384472977727E-4</v>
      </c>
      <c r="N47" s="18">
        <f t="shared" si="14"/>
        <v>118.97064329279451</v>
      </c>
      <c r="O47" s="18">
        <f t="shared" si="15"/>
        <v>595.84245999560937</v>
      </c>
      <c r="P47" s="18">
        <f t="shared" si="2"/>
        <v>5704.5653583948861</v>
      </c>
      <c r="Q47" s="20">
        <f t="shared" si="16"/>
        <v>1.7529819314426675E-4</v>
      </c>
      <c r="R47" s="18">
        <f t="shared" si="17"/>
        <v>118.23837289854211</v>
      </c>
      <c r="S47" s="18">
        <f t="shared" si="18"/>
        <v>592.17501917981497</v>
      </c>
      <c r="T47" s="18">
        <f t="shared" si="3"/>
        <v>5720.885114225347</v>
      </c>
      <c r="U47" s="20">
        <f t="shared" si="19"/>
        <v>1.7479812651951987E-4</v>
      </c>
      <c r="V47" s="18">
        <f t="shared" si="20"/>
        <v>117.90107869721352</v>
      </c>
      <c r="W47" s="18">
        <f t="shared" si="21"/>
        <v>590.48574356442418</v>
      </c>
      <c r="X47" s="18">
        <f t="shared" si="22"/>
        <v>5728.446884077679</v>
      </c>
      <c r="Y47" s="20">
        <f t="shared" si="23"/>
        <v>1.7456738628047997E-4</v>
      </c>
      <c r="Z47" s="18">
        <f t="shared" si="24"/>
        <v>117.74544474607607</v>
      </c>
      <c r="AA47" s="18">
        <f t="shared" si="25"/>
        <v>589.70627970898931</v>
      </c>
      <c r="AB47" s="18">
        <f t="shared" si="26"/>
        <v>5731.9513134736153</v>
      </c>
      <c r="AC47" s="20">
        <f t="shared" si="27"/>
        <v>1.7446065838859869E-4</v>
      </c>
      <c r="AD47" s="18">
        <f t="shared" si="28"/>
        <v>117.67345694031161</v>
      </c>
      <c r="AE47" s="18">
        <f t="shared" si="29"/>
        <v>589.34574209996902</v>
      </c>
      <c r="AF47" s="18">
        <f t="shared" si="30"/>
        <v>5733.5759479505468</v>
      </c>
      <c r="AG47" s="20">
        <f t="shared" si="31"/>
        <v>1.744112241780712E-4</v>
      </c>
      <c r="AH47" s="18">
        <f t="shared" si="32"/>
        <v>117.64011363817339</v>
      </c>
      <c r="AI47" s="18">
        <f t="shared" si="33"/>
        <v>589.17874833898281</v>
      </c>
      <c r="AJ47" s="18">
        <f t="shared" si="4"/>
        <v>5734.3304810242353</v>
      </c>
      <c r="AK47" s="20">
        <f t="shared" si="34"/>
        <v>1.7438827484902568E-4</v>
      </c>
      <c r="AL47" s="18">
        <f t="shared" si="35"/>
        <v>117.62463434955788</v>
      </c>
      <c r="AM47" s="18">
        <f t="shared" si="36"/>
        <v>589.10122318527783</v>
      </c>
      <c r="AN47" s="18">
        <f t="shared" si="5"/>
        <v>5734.6827920682599</v>
      </c>
      <c r="AO47" s="20">
        <f t="shared" si="37"/>
        <v>1.7437756128082924E-4</v>
      </c>
      <c r="AP47" s="18">
        <f t="shared" si="38"/>
        <v>117.61740806360044</v>
      </c>
      <c r="AQ47" s="18">
        <f t="shared" si="39"/>
        <v>589.06503166876303</v>
      </c>
      <c r="AR47" s="18">
        <f t="shared" si="40"/>
        <v>5734.8490162679591</v>
      </c>
      <c r="AS47" s="20">
        <f t="shared" si="41"/>
        <v>1.7437250695934891E-4</v>
      </c>
      <c r="AT47" s="18">
        <f t="shared" si="42"/>
        <v>117.61399893121167</v>
      </c>
      <c r="AU47" s="18">
        <f t="shared" si="43"/>
        <v>589.04795765980793</v>
      </c>
    </row>
    <row r="48" spans="1:47" ht="15.75" x14ac:dyDescent="0.25">
      <c r="A48" s="6">
        <v>7</v>
      </c>
      <c r="B48" s="17">
        <v>677984.99765000003</v>
      </c>
      <c r="C48" s="17">
        <v>3372688.2014799998</v>
      </c>
      <c r="D48" s="17">
        <f t="shared" si="6"/>
        <v>1069.9876955893546</v>
      </c>
      <c r="E48" s="19">
        <f t="shared" si="7"/>
        <v>9.345901865247104E-4</v>
      </c>
      <c r="F48" s="17">
        <f t="shared" si="8"/>
        <v>633.63812541466882</v>
      </c>
      <c r="G48" s="17">
        <f t="shared" si="9"/>
        <v>3152.081295310883</v>
      </c>
      <c r="H48" s="17">
        <f t="shared" si="0"/>
        <v>1012.6030119056769</v>
      </c>
      <c r="I48" s="19">
        <f t="shared" si="10"/>
        <v>9.8755384710740826E-4</v>
      </c>
      <c r="J48" s="17">
        <f t="shared" si="11"/>
        <v>669.54669271036471</v>
      </c>
      <c r="K48" s="17">
        <f t="shared" si="12"/>
        <v>3330.7112084653395</v>
      </c>
      <c r="L48" s="17">
        <f t="shared" si="1"/>
        <v>1009.3414365053663</v>
      </c>
      <c r="M48" s="19">
        <f t="shared" si="13"/>
        <v>9.9074501831837082E-4</v>
      </c>
      <c r="N48" s="17">
        <f t="shared" si="14"/>
        <v>671.71025891632996</v>
      </c>
      <c r="O48" s="17">
        <f t="shared" si="15"/>
        <v>3341.474033957456</v>
      </c>
      <c r="P48" s="17">
        <f t="shared" si="2"/>
        <v>1021.5641177317775</v>
      </c>
      <c r="Q48" s="19">
        <f t="shared" si="16"/>
        <v>9.7889107755697491E-4</v>
      </c>
      <c r="R48" s="17">
        <f t="shared" si="17"/>
        <v>663.67346491707156</v>
      </c>
      <c r="S48" s="17">
        <f t="shared" si="18"/>
        <v>3301.4943878104523</v>
      </c>
      <c r="T48" s="17">
        <f t="shared" si="3"/>
        <v>1034.650111987723</v>
      </c>
      <c r="U48" s="19">
        <f t="shared" si="19"/>
        <v>9.6651030953724562E-4</v>
      </c>
      <c r="V48" s="17">
        <f t="shared" si="20"/>
        <v>655.27948994031033</v>
      </c>
      <c r="W48" s="17">
        <f t="shared" si="21"/>
        <v>3259.737917585051</v>
      </c>
      <c r="X48" s="17">
        <f t="shared" si="22"/>
        <v>1044.7506664548341</v>
      </c>
      <c r="Y48" s="19">
        <f t="shared" si="23"/>
        <v>9.5716617572814088E-4</v>
      </c>
      <c r="Z48" s="17">
        <f t="shared" si="24"/>
        <v>648.9443074017031</v>
      </c>
      <c r="AA48" s="17">
        <f t="shared" si="25"/>
        <v>3228.2230677340326</v>
      </c>
      <c r="AB48" s="17">
        <f t="shared" si="26"/>
        <v>1051.6937582073524</v>
      </c>
      <c r="AC48" s="19">
        <f t="shared" si="27"/>
        <v>9.5084713795823403E-4</v>
      </c>
      <c r="AD48" s="17">
        <f t="shared" si="28"/>
        <v>644.66009459412248</v>
      </c>
      <c r="AE48" s="17">
        <f t="shared" si="29"/>
        <v>3206.9109236027616</v>
      </c>
      <c r="AF48" s="17">
        <f t="shared" si="30"/>
        <v>1056.2122715173102</v>
      </c>
      <c r="AG48" s="19">
        <f t="shared" si="31"/>
        <v>9.4677938040185988E-4</v>
      </c>
      <c r="AH48" s="17">
        <f t="shared" si="32"/>
        <v>641.90221599682343</v>
      </c>
      <c r="AI48" s="17">
        <f t="shared" si="33"/>
        <v>3193.1916456858976</v>
      </c>
      <c r="AJ48" s="17">
        <f t="shared" si="4"/>
        <v>1059.0662729335143</v>
      </c>
      <c r="AK48" s="19">
        <f t="shared" si="34"/>
        <v>9.4422797284450738E-4</v>
      </c>
      <c r="AL48" s="17">
        <f t="shared" si="35"/>
        <v>640.17239995004763</v>
      </c>
      <c r="AM48" s="17">
        <f t="shared" si="36"/>
        <v>3184.5865435200481</v>
      </c>
      <c r="AN48" s="17">
        <f t="shared" si="5"/>
        <v>1060.8366201097858</v>
      </c>
      <c r="AO48" s="19">
        <f t="shared" si="37"/>
        <v>9.4265222470969203E-4</v>
      </c>
      <c r="AP48" s="17">
        <f t="shared" si="38"/>
        <v>639.10406635456786</v>
      </c>
      <c r="AQ48" s="17">
        <f t="shared" si="39"/>
        <v>3179.2720363772519</v>
      </c>
      <c r="AR48" s="17">
        <f t="shared" si="40"/>
        <v>1061.9219083836576</v>
      </c>
      <c r="AS48" s="19">
        <f t="shared" si="41"/>
        <v>9.4168883051117338E-4</v>
      </c>
      <c r="AT48" s="17">
        <f t="shared" si="42"/>
        <v>638.45089954114917</v>
      </c>
      <c r="AU48" s="17">
        <f t="shared" si="43"/>
        <v>3176.022808130534</v>
      </c>
    </row>
    <row r="49" spans="1:47" ht="15.75" x14ac:dyDescent="0.25">
      <c r="A49" s="5">
        <v>8</v>
      </c>
      <c r="B49" s="18">
        <v>675995.40755999996</v>
      </c>
      <c r="C49" s="18">
        <v>3378478.1383199999</v>
      </c>
      <c r="D49" s="18">
        <f t="shared" si="6"/>
        <v>5271.722203962202</v>
      </c>
      <c r="E49" s="20">
        <f t="shared" si="7"/>
        <v>1.8969133070942254E-4</v>
      </c>
      <c r="F49" s="18">
        <f t="shared" si="8"/>
        <v>128.23046841351484</v>
      </c>
      <c r="G49" s="18">
        <f t="shared" si="9"/>
        <v>640.86801383061334</v>
      </c>
      <c r="H49" s="18">
        <f t="shared" si="0"/>
        <v>5451.5407921734186</v>
      </c>
      <c r="I49" s="20">
        <f t="shared" si="10"/>
        <v>1.8343437903567815E-4</v>
      </c>
      <c r="J49" s="18">
        <f t="shared" si="11"/>
        <v>124.00079781673877</v>
      </c>
      <c r="K49" s="18">
        <f t="shared" si="12"/>
        <v>619.72903938834315</v>
      </c>
      <c r="L49" s="18">
        <f t="shared" si="1"/>
        <v>5545.5526997335164</v>
      </c>
      <c r="M49" s="20">
        <f t="shared" si="13"/>
        <v>1.803246771143395E-4</v>
      </c>
      <c r="N49" s="18">
        <f t="shared" si="14"/>
        <v>121.89865359903332</v>
      </c>
      <c r="O49" s="18">
        <f t="shared" si="15"/>
        <v>609.22297943040883</v>
      </c>
      <c r="P49" s="18">
        <f t="shared" si="2"/>
        <v>5593.3209551735754</v>
      </c>
      <c r="Q49" s="20">
        <f t="shared" si="16"/>
        <v>1.7878466263857861E-4</v>
      </c>
      <c r="R49" s="18">
        <f t="shared" si="17"/>
        <v>120.85761088584306</v>
      </c>
      <c r="S49" s="18">
        <f t="shared" si="18"/>
        <v>604.0200741913543</v>
      </c>
      <c r="T49" s="18">
        <f t="shared" si="3"/>
        <v>5617.6138934152095</v>
      </c>
      <c r="U49" s="20">
        <f t="shared" si="19"/>
        <v>1.7801152214682618E-4</v>
      </c>
      <c r="V49" s="18">
        <f t="shared" si="20"/>
        <v>120.33497146401972</v>
      </c>
      <c r="W49" s="18">
        <f t="shared" si="21"/>
        <v>601.40803594211877</v>
      </c>
      <c r="X49" s="18">
        <f t="shared" si="22"/>
        <v>5630.1157172833227</v>
      </c>
      <c r="Y49" s="20">
        <f t="shared" si="23"/>
        <v>1.7761624275859929E-4</v>
      </c>
      <c r="Z49" s="18">
        <f t="shared" si="24"/>
        <v>120.06776441287522</v>
      </c>
      <c r="AA49" s="18">
        <f t="shared" si="25"/>
        <v>600.07259317046567</v>
      </c>
      <c r="AB49" s="18">
        <f t="shared" si="26"/>
        <v>5636.6394011283919</v>
      </c>
      <c r="AC49" s="20">
        <f t="shared" si="27"/>
        <v>1.774106748428525E-4</v>
      </c>
      <c r="AD49" s="18">
        <f t="shared" si="28"/>
        <v>119.92880144588871</v>
      </c>
      <c r="AE49" s="18">
        <f t="shared" si="29"/>
        <v>599.37808646117514</v>
      </c>
      <c r="AF49" s="18">
        <f t="shared" si="30"/>
        <v>5640.0928420652135</v>
      </c>
      <c r="AG49" s="20">
        <f t="shared" si="31"/>
        <v>1.7730204590636373E-4</v>
      </c>
      <c r="AH49" s="18">
        <f t="shared" si="32"/>
        <v>119.85536878369417</v>
      </c>
      <c r="AI49" s="18">
        <f t="shared" si="33"/>
        <v>599.01108597405891</v>
      </c>
      <c r="AJ49" s="18">
        <f t="shared" si="4"/>
        <v>5641.949076668926</v>
      </c>
      <c r="AK49" s="20">
        <f t="shared" si="34"/>
        <v>1.7724371248497903E-4</v>
      </c>
      <c r="AL49" s="18">
        <f t="shared" si="35"/>
        <v>119.81593565873085</v>
      </c>
      <c r="AM49" s="18">
        <f t="shared" si="36"/>
        <v>598.8140077851773</v>
      </c>
      <c r="AN49" s="18">
        <f t="shared" si="5"/>
        <v>5642.9628856765121</v>
      </c>
      <c r="AO49" s="20">
        <f t="shared" si="37"/>
        <v>1.7721186905876913E-4</v>
      </c>
      <c r="AP49" s="18">
        <f t="shared" si="38"/>
        <v>119.79440964885198</v>
      </c>
      <c r="AQ49" s="18">
        <f t="shared" si="39"/>
        <v>598.70642546587794</v>
      </c>
      <c r="AR49" s="18">
        <f t="shared" si="40"/>
        <v>5643.5254750620761</v>
      </c>
      <c r="AS49" s="20">
        <f t="shared" si="41"/>
        <v>1.7719420323676318E-4</v>
      </c>
      <c r="AT49" s="18">
        <f t="shared" si="42"/>
        <v>119.78246763430519</v>
      </c>
      <c r="AU49" s="18">
        <f t="shared" si="43"/>
        <v>598.64674187243543</v>
      </c>
    </row>
    <row r="50" spans="1:47" ht="15.75" x14ac:dyDescent="0.25">
      <c r="A50" s="6">
        <v>9</v>
      </c>
      <c r="B50" s="17">
        <v>678060.12886000006</v>
      </c>
      <c r="C50" s="17">
        <v>3371687.26553</v>
      </c>
      <c r="D50" s="17">
        <f t="shared" si="6"/>
        <v>1888.1667421654577</v>
      </c>
      <c r="E50" s="19">
        <f t="shared" si="7"/>
        <v>5.2961424310076703E-4</v>
      </c>
      <c r="F50" s="17">
        <f t="shared" si="8"/>
        <v>359.11030192299751</v>
      </c>
      <c r="G50" s="17">
        <f t="shared" si="9"/>
        <v>1785.6935991061659</v>
      </c>
      <c r="H50" s="17">
        <f t="shared" si="0"/>
        <v>1750.2826156705298</v>
      </c>
      <c r="I50" s="19">
        <f t="shared" si="10"/>
        <v>5.7133630366139581E-4</v>
      </c>
      <c r="J50" s="17">
        <f t="shared" si="11"/>
        <v>387.40036768304219</v>
      </c>
      <c r="K50" s="17">
        <f t="shared" si="12"/>
        <v>1926.3673393901095</v>
      </c>
      <c r="L50" s="17">
        <f t="shared" si="1"/>
        <v>1689.7422289420672</v>
      </c>
      <c r="M50" s="19">
        <f t="shared" si="13"/>
        <v>5.9180624291202757E-4</v>
      </c>
      <c r="N50" s="17">
        <f t="shared" si="14"/>
        <v>401.28021732908195</v>
      </c>
      <c r="O50" s="17">
        <f t="shared" si="15"/>
        <v>1995.3855728876374</v>
      </c>
      <c r="P50" s="17">
        <f t="shared" si="2"/>
        <v>1666.0979676878731</v>
      </c>
      <c r="Q50" s="19">
        <f t="shared" si="16"/>
        <v>6.0020480151461305E-4</v>
      </c>
      <c r="R50" s="17">
        <f t="shared" si="17"/>
        <v>406.97494505738928</v>
      </c>
      <c r="S50" s="17">
        <f t="shared" si="18"/>
        <v>2023.702885976782</v>
      </c>
      <c r="T50" s="17">
        <f t="shared" si="3"/>
        <v>1657.9523916555167</v>
      </c>
      <c r="U50" s="19">
        <f t="shared" si="19"/>
        <v>6.0315362795277196E-4</v>
      </c>
      <c r="V50" s="17">
        <f t="shared" si="20"/>
        <v>408.97442669203309</v>
      </c>
      <c r="W50" s="17">
        <f t="shared" si="21"/>
        <v>2033.6454065265807</v>
      </c>
      <c r="X50" s="17">
        <f t="shared" si="22"/>
        <v>1655.7435186795315</v>
      </c>
      <c r="Y50" s="19">
        <f t="shared" si="23"/>
        <v>6.0395827537196572E-4</v>
      </c>
      <c r="Z50" s="17">
        <f t="shared" si="24"/>
        <v>409.52002602477853</v>
      </c>
      <c r="AA50" s="17">
        <f t="shared" si="25"/>
        <v>2036.358425983118</v>
      </c>
      <c r="AB50" s="17">
        <f t="shared" si="26"/>
        <v>1655.589470293608</v>
      </c>
      <c r="AC50" s="19">
        <f t="shared" si="27"/>
        <v>6.040144721521191E-4</v>
      </c>
      <c r="AD50" s="17">
        <f t="shared" si="28"/>
        <v>409.55813082077077</v>
      </c>
      <c r="AE50" s="17">
        <f t="shared" si="29"/>
        <v>2036.5479039511247</v>
      </c>
      <c r="AF50" s="17">
        <f t="shared" si="30"/>
        <v>1656.0114888686985</v>
      </c>
      <c r="AG50" s="19">
        <f t="shared" si="31"/>
        <v>6.0386054488254079E-4</v>
      </c>
      <c r="AH50" s="17">
        <f t="shared" si="32"/>
        <v>409.45375887652551</v>
      </c>
      <c r="AI50" s="17">
        <f t="shared" si="33"/>
        <v>2036.02890933647</v>
      </c>
      <c r="AJ50" s="17">
        <f t="shared" si="4"/>
        <v>1656.4913504114065</v>
      </c>
      <c r="AK50" s="19">
        <f t="shared" si="34"/>
        <v>6.0368561523224359E-4</v>
      </c>
      <c r="AL50" s="17">
        <f t="shared" si="35"/>
        <v>409.33514605530354</v>
      </c>
      <c r="AM50" s="17">
        <f t="shared" si="36"/>
        <v>2035.4391012621993</v>
      </c>
      <c r="AN50" s="17">
        <f t="shared" si="5"/>
        <v>1656.8787478653567</v>
      </c>
      <c r="AO50" s="19">
        <f t="shared" si="37"/>
        <v>6.0354446653887754E-4</v>
      </c>
      <c r="AP50" s="17">
        <f t="shared" si="38"/>
        <v>409.23943875409128</v>
      </c>
      <c r="AQ50" s="17">
        <f t="shared" si="39"/>
        <v>2034.9631920102304</v>
      </c>
      <c r="AR50" s="17">
        <f t="shared" si="40"/>
        <v>1657.1544112081533</v>
      </c>
      <c r="AS50" s="19">
        <f t="shared" si="41"/>
        <v>6.0344406848058716E-4</v>
      </c>
      <c r="AT50" s="17">
        <f t="shared" si="42"/>
        <v>409.17136283374964</v>
      </c>
      <c r="AU50" s="17">
        <f t="shared" si="43"/>
        <v>2034.6246811556091</v>
      </c>
    </row>
    <row r="51" spans="1:47" ht="15.75" x14ac:dyDescent="0.25">
      <c r="A51" s="5">
        <v>10</v>
      </c>
      <c r="B51" s="18">
        <v>677158.87538999994</v>
      </c>
      <c r="C51" s="18">
        <v>3375282.1073799999</v>
      </c>
      <c r="D51" s="18">
        <f t="shared" si="6"/>
        <v>1952.6919368067465</v>
      </c>
      <c r="E51" s="20">
        <f t="shared" si="7"/>
        <v>5.1211355009500798E-4</v>
      </c>
      <c r="F51" s="18">
        <f t="shared" si="8"/>
        <v>346.78223565431603</v>
      </c>
      <c r="G51" s="18">
        <f t="shared" si="9"/>
        <v>1728.5277025825319</v>
      </c>
      <c r="H51" s="18">
        <f t="shared" si="0"/>
        <v>2148.8901529297718</v>
      </c>
      <c r="I51" s="20">
        <f t="shared" si="10"/>
        <v>4.6535649978972246E-4</v>
      </c>
      <c r="J51" s="18">
        <f t="shared" si="11"/>
        <v>315.12028405303522</v>
      </c>
      <c r="K51" s="18">
        <f t="shared" si="12"/>
        <v>1570.7094672932349</v>
      </c>
      <c r="L51" s="18">
        <f t="shared" si="1"/>
        <v>2254.4506510865044</v>
      </c>
      <c r="M51" s="20">
        <f t="shared" si="13"/>
        <v>4.4356703905586154E-4</v>
      </c>
      <c r="N51" s="18">
        <f t="shared" si="14"/>
        <v>300.36535732713941</v>
      </c>
      <c r="O51" s="18">
        <f t="shared" si="15"/>
        <v>1497.1638903487751</v>
      </c>
      <c r="P51" s="18">
        <f t="shared" si="2"/>
        <v>2310.5459643353106</v>
      </c>
      <c r="Q51" s="20">
        <f t="shared" si="16"/>
        <v>4.3279814183989901E-4</v>
      </c>
      <c r="R51" s="18">
        <f t="shared" si="17"/>
        <v>293.07310299918771</v>
      </c>
      <c r="S51" s="18">
        <f t="shared" si="18"/>
        <v>1460.8158242595225</v>
      </c>
      <c r="T51" s="18">
        <f t="shared" si="3"/>
        <v>2340.5748363032562</v>
      </c>
      <c r="U51" s="20">
        <f t="shared" si="19"/>
        <v>4.2724547170618012E-4</v>
      </c>
      <c r="V51" s="18">
        <f t="shared" si="20"/>
        <v>289.31306313602698</v>
      </c>
      <c r="W51" s="18">
        <f t="shared" si="21"/>
        <v>1442.0739961089978</v>
      </c>
      <c r="X51" s="18">
        <f t="shared" si="22"/>
        <v>2356.8486714717665</v>
      </c>
      <c r="Y51" s="20">
        <f t="shared" si="23"/>
        <v>4.2429537886941901E-4</v>
      </c>
      <c r="Z51" s="18">
        <f t="shared" si="24"/>
        <v>287.3153815883897</v>
      </c>
      <c r="AA51" s="18">
        <f t="shared" si="25"/>
        <v>1432.1166005419682</v>
      </c>
      <c r="AB51" s="18">
        <f t="shared" si="26"/>
        <v>2365.7729973821256</v>
      </c>
      <c r="AC51" s="20">
        <f t="shared" si="27"/>
        <v>4.2269482368196865E-4</v>
      </c>
      <c r="AD51" s="18">
        <f t="shared" si="28"/>
        <v>286.23155143765621</v>
      </c>
      <c r="AE51" s="18">
        <f t="shared" si="29"/>
        <v>1426.7142752558925</v>
      </c>
      <c r="AF51" s="18">
        <f t="shared" si="30"/>
        <v>2370.722268083508</v>
      </c>
      <c r="AG51" s="20">
        <f t="shared" si="31"/>
        <v>4.2181237906387071E-4</v>
      </c>
      <c r="AH51" s="18">
        <f t="shared" si="32"/>
        <v>285.63399623247108</v>
      </c>
      <c r="AI51" s="18">
        <f t="shared" si="33"/>
        <v>1423.735775725673</v>
      </c>
      <c r="AJ51" s="18">
        <f t="shared" si="4"/>
        <v>2373.4979400536217</v>
      </c>
      <c r="AK51" s="20">
        <f t="shared" si="34"/>
        <v>4.2131909327775029E-4</v>
      </c>
      <c r="AL51" s="18">
        <f t="shared" si="35"/>
        <v>285.29996338429589</v>
      </c>
      <c r="AM51" s="18">
        <f t="shared" si="36"/>
        <v>1422.0707970379558</v>
      </c>
      <c r="AN51" s="18">
        <f t="shared" si="5"/>
        <v>2375.0718395404683</v>
      </c>
      <c r="AO51" s="20">
        <f t="shared" si="37"/>
        <v>4.2103989586836295E-4</v>
      </c>
      <c r="AP51" s="18">
        <f t="shared" si="38"/>
        <v>285.11090238054334</v>
      </c>
      <c r="AQ51" s="18">
        <f t="shared" si="39"/>
        <v>1421.1284270176238</v>
      </c>
      <c r="AR51" s="18">
        <f t="shared" si="40"/>
        <v>2375.9735271959898</v>
      </c>
      <c r="AS51" s="20">
        <f t="shared" si="41"/>
        <v>4.2088011021745354E-4</v>
      </c>
      <c r="AT51" s="18">
        <f t="shared" si="42"/>
        <v>285.00270210887004</v>
      </c>
      <c r="AU51" s="18">
        <f t="shared" si="43"/>
        <v>1420.5891053690932</v>
      </c>
    </row>
    <row r="52" spans="1:47" ht="15.75" x14ac:dyDescent="0.25">
      <c r="A52" s="6">
        <v>11</v>
      </c>
      <c r="B52" s="17">
        <v>677811.72826999996</v>
      </c>
      <c r="C52" s="17">
        <v>3374106.3769299998</v>
      </c>
      <c r="D52" s="17">
        <f t="shared" si="6"/>
        <v>1034.3930409820296</v>
      </c>
      <c r="E52" s="19">
        <f t="shared" si="7"/>
        <v>9.6675051008717383E-4</v>
      </c>
      <c r="F52" s="17">
        <f t="shared" si="8"/>
        <v>655.27483404809129</v>
      </c>
      <c r="G52" s="17">
        <f t="shared" si="9"/>
        <v>3261.9190609854631</v>
      </c>
      <c r="H52" s="17">
        <f t="shared" si="0"/>
        <v>1218.5824330767416</v>
      </c>
      <c r="I52" s="19">
        <f t="shared" si="10"/>
        <v>8.2062564899704562E-4</v>
      </c>
      <c r="J52" s="17">
        <f t="shared" si="11"/>
        <v>556.2296894093779</v>
      </c>
      <c r="K52" s="17">
        <f t="shared" si="12"/>
        <v>2768.8782353532515</v>
      </c>
      <c r="L52" s="17">
        <f t="shared" si="1"/>
        <v>1326.1448756602865</v>
      </c>
      <c r="M52" s="19">
        <f t="shared" si="13"/>
        <v>7.540654255456824E-4</v>
      </c>
      <c r="N52" s="17">
        <f t="shared" si="14"/>
        <v>511.11438931777195</v>
      </c>
      <c r="O52" s="17">
        <f t="shared" si="15"/>
        <v>2544.296960956121</v>
      </c>
      <c r="P52" s="17">
        <f t="shared" si="2"/>
        <v>1388.1571403700875</v>
      </c>
      <c r="Q52" s="19">
        <f t="shared" si="16"/>
        <v>7.2037953839534084E-4</v>
      </c>
      <c r="R52" s="17">
        <f t="shared" si="17"/>
        <v>488.28169993009078</v>
      </c>
      <c r="S52" s="17">
        <f t="shared" si="18"/>
        <v>2430.6371943096092</v>
      </c>
      <c r="T52" s="17">
        <f t="shared" si="3"/>
        <v>1423.9041639424977</v>
      </c>
      <c r="U52" s="19">
        <f t="shared" si="19"/>
        <v>7.0229445585102144E-4</v>
      </c>
      <c r="V52" s="17">
        <f t="shared" si="20"/>
        <v>476.02341887482004</v>
      </c>
      <c r="W52" s="17">
        <f t="shared" si="21"/>
        <v>2369.6162019695157</v>
      </c>
      <c r="X52" s="17">
        <f t="shared" si="22"/>
        <v>1444.5535430104544</v>
      </c>
      <c r="Y52" s="19">
        <f t="shared" si="23"/>
        <v>6.9225540641158702E-4</v>
      </c>
      <c r="Z52" s="17">
        <f t="shared" si="24"/>
        <v>469.21883342408898</v>
      </c>
      <c r="AA52" s="17">
        <f t="shared" si="25"/>
        <v>2335.7433812376044</v>
      </c>
      <c r="AB52" s="17">
        <f t="shared" si="26"/>
        <v>1456.5112105125379</v>
      </c>
      <c r="AC52" s="19">
        <f t="shared" si="27"/>
        <v>6.8657212713667053E-4</v>
      </c>
      <c r="AD52" s="17">
        <f t="shared" si="28"/>
        <v>465.36664007651677</v>
      </c>
      <c r="AE52" s="17">
        <f t="shared" si="29"/>
        <v>2316.5673923942345</v>
      </c>
      <c r="AF52" s="17">
        <f t="shared" si="30"/>
        <v>1463.4576696004499</v>
      </c>
      <c r="AG52" s="19">
        <f t="shared" si="31"/>
        <v>6.8331323875805571E-4</v>
      </c>
      <c r="AH52" s="17">
        <f t="shared" si="32"/>
        <v>463.15772731236888</v>
      </c>
      <c r="AI52" s="17">
        <f t="shared" si="33"/>
        <v>2305.5715563342474</v>
      </c>
      <c r="AJ52" s="17">
        <f t="shared" si="4"/>
        <v>1467.5086851280057</v>
      </c>
      <c r="AK52" s="19">
        <f t="shared" si="34"/>
        <v>6.8142697221091643E-4</v>
      </c>
      <c r="AL52" s="17">
        <f t="shared" si="35"/>
        <v>461.87919372407447</v>
      </c>
      <c r="AM52" s="17">
        <f t="shared" si="36"/>
        <v>2299.2070923489546</v>
      </c>
      <c r="AN52" s="17">
        <f t="shared" si="5"/>
        <v>1469.8809411876625</v>
      </c>
      <c r="AO52" s="19">
        <f t="shared" si="37"/>
        <v>6.8032721016982566E-4</v>
      </c>
      <c r="AP52" s="17">
        <f t="shared" si="38"/>
        <v>461.13376211431699</v>
      </c>
      <c r="AQ52" s="17">
        <f t="shared" si="39"/>
        <v>2295.4963782330051</v>
      </c>
      <c r="AR52" s="17">
        <f t="shared" si="40"/>
        <v>1471.2755832921807</v>
      </c>
      <c r="AS52" s="19">
        <f t="shared" si="41"/>
        <v>6.7968231876883525E-4</v>
      </c>
      <c r="AT52" s="17">
        <f t="shared" si="42"/>
        <v>460.69664715926524</v>
      </c>
      <c r="AU52" s="17">
        <f t="shared" si="43"/>
        <v>2293.3204460444958</v>
      </c>
    </row>
    <row r="53" spans="1:47" ht="15.75" x14ac:dyDescent="0.25">
      <c r="A53" s="5">
        <v>12</v>
      </c>
      <c r="B53" s="18">
        <v>675557.23867999995</v>
      </c>
      <c r="C53" s="18">
        <v>3369756.6046099998</v>
      </c>
      <c r="D53" s="18">
        <f t="shared" si="6"/>
        <v>3903.3101747606624</v>
      </c>
      <c r="E53" s="20">
        <f t="shared" si="7"/>
        <v>2.5619280949439705E-4</v>
      </c>
      <c r="F53" s="18">
        <f t="shared" si="8"/>
        <v>173.07290695170613</v>
      </c>
      <c r="G53" s="18">
        <f t="shared" si="9"/>
        <v>863.30741184733586</v>
      </c>
      <c r="H53" s="18">
        <f t="shared" si="0"/>
        <v>3703.9859584603469</v>
      </c>
      <c r="I53" s="20">
        <f t="shared" si="10"/>
        <v>2.6997942519622149E-4</v>
      </c>
      <c r="J53" s="18">
        <f t="shared" si="11"/>
        <v>182.38655498597299</v>
      </c>
      <c r="K53" s="18">
        <f t="shared" si="12"/>
        <v>909.76495116377873</v>
      </c>
      <c r="L53" s="18">
        <f t="shared" si="1"/>
        <v>3592.7104631945585</v>
      </c>
      <c r="M53" s="20">
        <f t="shared" si="13"/>
        <v>2.7834138326605429E-4</v>
      </c>
      <c r="N53" s="18">
        <f t="shared" si="14"/>
        <v>188.03553628958718</v>
      </c>
      <c r="O53" s="18">
        <f t="shared" si="15"/>
        <v>937.94271459706965</v>
      </c>
      <c r="P53" s="18">
        <f t="shared" si="2"/>
        <v>3530.581207316839</v>
      </c>
      <c r="Q53" s="20">
        <f t="shared" si="16"/>
        <v>2.8323948417546162E-4</v>
      </c>
      <c r="R53" s="18">
        <f t="shared" si="17"/>
        <v>191.34448381472239</v>
      </c>
      <c r="S53" s="18">
        <f t="shared" si="18"/>
        <v>954.44812248659127</v>
      </c>
      <c r="T53" s="18">
        <f t="shared" si="3"/>
        <v>3495.7116106549388</v>
      </c>
      <c r="U53" s="20">
        <f t="shared" si="19"/>
        <v>2.8606478776796039E-4</v>
      </c>
      <c r="V53" s="18">
        <f t="shared" si="20"/>
        <v>193.25313810810354</v>
      </c>
      <c r="W53" s="18">
        <f t="shared" si="21"/>
        <v>963.96870792744232</v>
      </c>
      <c r="X53" s="18">
        <f t="shared" si="22"/>
        <v>3476.0257285624139</v>
      </c>
      <c r="Y53" s="20">
        <f t="shared" si="23"/>
        <v>2.8768486716971794E-4</v>
      </c>
      <c r="Z53" s="18">
        <f t="shared" si="24"/>
        <v>194.34759447519721</v>
      </c>
      <c r="AA53" s="18">
        <f t="shared" si="25"/>
        <v>969.42798119150746</v>
      </c>
      <c r="AB53" s="18">
        <f t="shared" si="26"/>
        <v>3464.8462205108908</v>
      </c>
      <c r="AC53" s="20">
        <f t="shared" si="27"/>
        <v>2.886130974818704E-4</v>
      </c>
      <c r="AD53" s="18">
        <f t="shared" si="28"/>
        <v>194.97466718173402</v>
      </c>
      <c r="AE53" s="18">
        <f t="shared" si="29"/>
        <v>972.5558914164825</v>
      </c>
      <c r="AF53" s="18">
        <f t="shared" si="30"/>
        <v>3458.4570921368309</v>
      </c>
      <c r="AG53" s="20">
        <f t="shared" si="31"/>
        <v>2.8914627921034674E-4</v>
      </c>
      <c r="AH53" s="18">
        <f t="shared" si="32"/>
        <v>195.33486195793813</v>
      </c>
      <c r="AI53" s="18">
        <f t="shared" si="33"/>
        <v>974.352584067473</v>
      </c>
      <c r="AJ53" s="18">
        <f t="shared" si="4"/>
        <v>3454.7807609785241</v>
      </c>
      <c r="AK53" s="20">
        <f t="shared" si="34"/>
        <v>2.8945396804767502E-4</v>
      </c>
      <c r="AL53" s="18">
        <f t="shared" si="35"/>
        <v>195.54272337925624</v>
      </c>
      <c r="AM53" s="18">
        <f t="shared" si="36"/>
        <v>975.38942055922462</v>
      </c>
      <c r="AN53" s="18">
        <f t="shared" si="5"/>
        <v>3452.6509359965185</v>
      </c>
      <c r="AO53" s="20">
        <f t="shared" si="37"/>
        <v>2.8963252252761423E-4</v>
      </c>
      <c r="AP53" s="18">
        <f t="shared" si="38"/>
        <v>195.66334715067796</v>
      </c>
      <c r="AQ53" s="18">
        <f t="shared" si="39"/>
        <v>975.99110569728259</v>
      </c>
      <c r="AR53" s="18">
        <f t="shared" si="40"/>
        <v>3451.4092834564367</v>
      </c>
      <c r="AS53" s="20">
        <f t="shared" si="41"/>
        <v>2.8973671850315689E-4</v>
      </c>
      <c r="AT53" s="18">
        <f t="shared" si="42"/>
        <v>195.73373749619711</v>
      </c>
      <c r="AU53" s="18">
        <f t="shared" si="43"/>
        <v>976.34222077404127</v>
      </c>
    </row>
    <row r="54" spans="1:47" ht="15.75" x14ac:dyDescent="0.25">
      <c r="A54" s="6">
        <v>13</v>
      </c>
      <c r="B54" s="17">
        <v>681231.64521999995</v>
      </c>
      <c r="C54" s="17">
        <v>3372229.9945499999</v>
      </c>
      <c r="D54" s="17">
        <f t="shared" si="6"/>
        <v>4247.8493484482615</v>
      </c>
      <c r="E54" s="19">
        <f t="shared" si="7"/>
        <v>2.3541324514375723E-4</v>
      </c>
      <c r="F54" s="17">
        <f t="shared" si="8"/>
        <v>160.37095229586089</v>
      </c>
      <c r="G54" s="17">
        <f t="shared" si="9"/>
        <v>793.86760638813018</v>
      </c>
      <c r="H54" s="17">
        <f t="shared" si="0"/>
        <v>4252.8092006921734</v>
      </c>
      <c r="I54" s="19">
        <f t="shared" si="10"/>
        <v>2.3513869369856595E-4</v>
      </c>
      <c r="J54" s="17">
        <f t="shared" si="11"/>
        <v>160.18391916315571</v>
      </c>
      <c r="K54" s="17">
        <f t="shared" si="12"/>
        <v>792.94175576960913</v>
      </c>
      <c r="L54" s="17">
        <f t="shared" si="1"/>
        <v>4271.7608412319132</v>
      </c>
      <c r="M54" s="19">
        <f t="shared" si="13"/>
        <v>2.3409550233894055E-4</v>
      </c>
      <c r="N54" s="17">
        <f t="shared" si="14"/>
        <v>159.47326419695881</v>
      </c>
      <c r="O54" s="17">
        <f t="shared" si="15"/>
        <v>789.42387457662505</v>
      </c>
      <c r="P54" s="17">
        <f t="shared" si="2"/>
        <v>4292.0815629119397</v>
      </c>
      <c r="Q54" s="19">
        <f t="shared" si="16"/>
        <v>2.3298718473596653E-4</v>
      </c>
      <c r="R54" s="17">
        <f t="shared" si="17"/>
        <v>158.71824317285854</v>
      </c>
      <c r="S54" s="17">
        <f t="shared" si="18"/>
        <v>785.68637271238822</v>
      </c>
      <c r="T54" s="17">
        <f t="shared" si="3"/>
        <v>4308.3893784739685</v>
      </c>
      <c r="U54" s="19">
        <f t="shared" si="19"/>
        <v>2.3210529786288722E-4</v>
      </c>
      <c r="V54" s="17">
        <f t="shared" si="20"/>
        <v>158.11747392741279</v>
      </c>
      <c r="W54" s="17">
        <f t="shared" si="21"/>
        <v>782.71244734719028</v>
      </c>
      <c r="X54" s="17">
        <f t="shared" si="22"/>
        <v>4319.9077141984453</v>
      </c>
      <c r="Y54" s="19">
        <f t="shared" si="23"/>
        <v>2.3148642659963605E-4</v>
      </c>
      <c r="Z54" s="17">
        <f t="shared" si="24"/>
        <v>157.69587923856884</v>
      </c>
      <c r="AA54" s="17">
        <f t="shared" si="25"/>
        <v>780.62547111048968</v>
      </c>
      <c r="AB54" s="17">
        <f t="shared" si="26"/>
        <v>4327.5310408230307</v>
      </c>
      <c r="AC54" s="19">
        <f t="shared" si="27"/>
        <v>2.3107864289514493E-4</v>
      </c>
      <c r="AD54" s="17">
        <f t="shared" si="28"/>
        <v>157.41808407466445</v>
      </c>
      <c r="AE54" s="17">
        <f t="shared" si="29"/>
        <v>779.25033067091601</v>
      </c>
      <c r="AF54" s="17">
        <f t="shared" si="30"/>
        <v>4332.397769782996</v>
      </c>
      <c r="AG54" s="19">
        <f t="shared" si="31"/>
        <v>2.3081906443924899E-4</v>
      </c>
      <c r="AH54" s="17">
        <f t="shared" si="32"/>
        <v>157.24125101609079</v>
      </c>
      <c r="AI54" s="17">
        <f t="shared" si="33"/>
        <v>778.37497241600477</v>
      </c>
      <c r="AJ54" s="17">
        <f t="shared" si="4"/>
        <v>4335.4383758722151</v>
      </c>
      <c r="AK54" s="19">
        <f t="shared" si="34"/>
        <v>2.3065718234290835E-4</v>
      </c>
      <c r="AL54" s="17">
        <f t="shared" si="35"/>
        <v>157.13097180926897</v>
      </c>
      <c r="AM54" s="17">
        <f t="shared" si="36"/>
        <v>777.82906875514425</v>
      </c>
      <c r="AN54" s="17">
        <f t="shared" si="5"/>
        <v>4337.3119569250612</v>
      </c>
      <c r="AO54" s="19">
        <f t="shared" si="37"/>
        <v>2.3055754576365551E-4</v>
      </c>
      <c r="AP54" s="17">
        <f t="shared" si="38"/>
        <v>157.06309621846046</v>
      </c>
      <c r="AQ54" s="17">
        <f t="shared" si="39"/>
        <v>777.49307129403337</v>
      </c>
      <c r="AR54" s="17">
        <f t="shared" si="40"/>
        <v>4338.4556397340539</v>
      </c>
      <c r="AS54" s="19">
        <f t="shared" si="41"/>
        <v>2.3049676729235838E-4</v>
      </c>
      <c r="AT54" s="17">
        <f t="shared" si="42"/>
        <v>157.02169200046478</v>
      </c>
      <c r="AU54" s="17">
        <f t="shared" si="43"/>
        <v>777.28811231010229</v>
      </c>
    </row>
    <row r="55" spans="1:47" ht="15.75" x14ac:dyDescent="0.25">
      <c r="A55" s="5">
        <v>14</v>
      </c>
      <c r="B55" s="18">
        <v>678761.87933999998</v>
      </c>
      <c r="C55" s="18">
        <v>3373372.95022</v>
      </c>
      <c r="D55" s="18">
        <f t="shared" si="6"/>
        <v>1633.8533938895978</v>
      </c>
      <c r="E55" s="20">
        <f t="shared" si="7"/>
        <v>6.1205001852667547E-4</v>
      </c>
      <c r="F55" s="18">
        <f t="shared" si="8"/>
        <v>415.43622082524809</v>
      </c>
      <c r="G55" s="18">
        <f t="shared" si="9"/>
        <v>2064.672976679537</v>
      </c>
      <c r="H55" s="18">
        <f t="shared" si="0"/>
        <v>1702.414691163259</v>
      </c>
      <c r="I55" s="20">
        <f t="shared" si="10"/>
        <v>5.8740094595676948E-4</v>
      </c>
      <c r="J55" s="18">
        <f t="shared" si="11"/>
        <v>398.70537000371064</v>
      </c>
      <c r="K55" s="18">
        <f t="shared" si="12"/>
        <v>1981.5224620242063</v>
      </c>
      <c r="L55" s="18">
        <f t="shared" si="1"/>
        <v>1759.7567486565745</v>
      </c>
      <c r="M55" s="20">
        <f t="shared" si="13"/>
        <v>5.682603580088074E-4</v>
      </c>
      <c r="N55" s="18">
        <f t="shared" si="14"/>
        <v>385.71346855647937</v>
      </c>
      <c r="O55" s="18">
        <f t="shared" si="15"/>
        <v>1916.9541203892443</v>
      </c>
      <c r="P55" s="18">
        <f t="shared" si="2"/>
        <v>1800.9990056726542</v>
      </c>
      <c r="Q55" s="20">
        <f t="shared" si="16"/>
        <v>5.5524739150342314E-4</v>
      </c>
      <c r="R55" s="18">
        <f t="shared" si="17"/>
        <v>376.88076295549621</v>
      </c>
      <c r="S55" s="18">
        <f t="shared" si="18"/>
        <v>1873.0565311778619</v>
      </c>
      <c r="T55" s="18">
        <f t="shared" si="3"/>
        <v>1828.3967379121414</v>
      </c>
      <c r="U55" s="20">
        <f t="shared" si="19"/>
        <v>5.4692725012291739E-4</v>
      </c>
      <c r="V55" s="18">
        <f t="shared" si="20"/>
        <v>371.23336815568967</v>
      </c>
      <c r="W55" s="18">
        <f t="shared" si="21"/>
        <v>1844.9895913028577</v>
      </c>
      <c r="X55" s="18">
        <f t="shared" si="22"/>
        <v>1845.7971316239173</v>
      </c>
      <c r="Y55" s="20">
        <f t="shared" si="23"/>
        <v>5.4177134792717343E-4</v>
      </c>
      <c r="Z55" s="18">
        <f t="shared" si="24"/>
        <v>367.73373829161324</v>
      </c>
      <c r="AA55" s="18">
        <f t="shared" si="25"/>
        <v>1827.5968103017551</v>
      </c>
      <c r="AB55" s="18">
        <f t="shared" si="26"/>
        <v>1856.5701608864217</v>
      </c>
      <c r="AC55" s="20">
        <f t="shared" si="27"/>
        <v>5.3862763770939242E-4</v>
      </c>
      <c r="AD55" s="18">
        <f t="shared" si="28"/>
        <v>365.59990763609187</v>
      </c>
      <c r="AE55" s="18">
        <f t="shared" si="29"/>
        <v>1816.9919032897626</v>
      </c>
      <c r="AF55" s="18">
        <f t="shared" si="30"/>
        <v>1863.1445861385273</v>
      </c>
      <c r="AG55" s="20">
        <f t="shared" si="31"/>
        <v>5.3672699770046116E-4</v>
      </c>
      <c r="AH55" s="18">
        <f t="shared" si="32"/>
        <v>364.30982565168085</v>
      </c>
      <c r="AI55" s="18">
        <f t="shared" si="33"/>
        <v>1810.5803356955278</v>
      </c>
      <c r="AJ55" s="18">
        <f t="shared" si="4"/>
        <v>1867.1238287573822</v>
      </c>
      <c r="AK55" s="20">
        <f t="shared" si="34"/>
        <v>5.3558311698347571E-4</v>
      </c>
      <c r="AL55" s="18">
        <f t="shared" si="35"/>
        <v>363.53340302647899</v>
      </c>
      <c r="AM55" s="18">
        <f t="shared" si="36"/>
        <v>1806.7215994265707</v>
      </c>
      <c r="AN55" s="18">
        <f t="shared" si="5"/>
        <v>1869.520602571404</v>
      </c>
      <c r="AO55" s="20">
        <f t="shared" si="37"/>
        <v>5.3489648556135998E-4</v>
      </c>
      <c r="AP55" s="18">
        <f t="shared" si="38"/>
        <v>363.06734379198986</v>
      </c>
      <c r="AQ55" s="18">
        <f t="shared" si="39"/>
        <v>1804.4053355604347</v>
      </c>
      <c r="AR55" s="18">
        <f t="shared" si="40"/>
        <v>1870.9598355042301</v>
      </c>
      <c r="AS55" s="20">
        <f t="shared" si="41"/>
        <v>5.3448501727483457E-4</v>
      </c>
      <c r="AT55" s="18">
        <f t="shared" si="42"/>
        <v>362.78805480453906</v>
      </c>
      <c r="AU55" s="18">
        <f t="shared" si="43"/>
        <v>1803.0172995727962</v>
      </c>
    </row>
    <row r="56" spans="1:47" ht="15.75" x14ac:dyDescent="0.25">
      <c r="A56" s="6">
        <v>15</v>
      </c>
      <c r="B56" s="17">
        <v>679020.02694000001</v>
      </c>
      <c r="C56" s="17">
        <v>3375227.1799599999</v>
      </c>
      <c r="D56" s="17">
        <f t="shared" si="6"/>
        <v>2679.2006116307593</v>
      </c>
      <c r="E56" s="19">
        <f t="shared" si="7"/>
        <v>3.7324565979078594E-4</v>
      </c>
      <c r="F56" s="17">
        <f t="shared" si="8"/>
        <v>253.44127796637756</v>
      </c>
      <c r="G56" s="17">
        <f t="shared" si="9"/>
        <v>1259.788895727964</v>
      </c>
      <c r="H56" s="17">
        <f t="shared" si="0"/>
        <v>2855.9535714826739</v>
      </c>
      <c r="I56" s="19">
        <f t="shared" si="10"/>
        <v>3.5014574816104175E-4</v>
      </c>
      <c r="J56" s="17">
        <f t="shared" si="11"/>
        <v>237.75597534923702</v>
      </c>
      <c r="K56" s="17">
        <f t="shared" si="12"/>
        <v>1181.8214461405771</v>
      </c>
      <c r="L56" s="17">
        <f t="shared" si="1"/>
        <v>2959.8650817266871</v>
      </c>
      <c r="M56" s="19">
        <f t="shared" si="13"/>
        <v>3.3785323735655991E-4</v>
      </c>
      <c r="N56" s="17">
        <f t="shared" si="14"/>
        <v>229.40911433161753</v>
      </c>
      <c r="O56" s="17">
        <f t="shared" si="15"/>
        <v>1140.3314295633381</v>
      </c>
      <c r="P56" s="17">
        <f t="shared" si="2"/>
        <v>3020.7584514032833</v>
      </c>
      <c r="Q56" s="19">
        <f t="shared" si="16"/>
        <v>3.3104268881063736E-4</v>
      </c>
      <c r="R56" s="17">
        <f t="shared" si="17"/>
        <v>224.78461547448904</v>
      </c>
      <c r="S56" s="17">
        <f t="shared" si="18"/>
        <v>1117.3442810007034</v>
      </c>
      <c r="T56" s="17">
        <f t="shared" si="3"/>
        <v>3056.3868579596424</v>
      </c>
      <c r="U56" s="19">
        <f t="shared" si="19"/>
        <v>3.2718371281951255E-4</v>
      </c>
      <c r="V56" s="17">
        <f t="shared" si="20"/>
        <v>222.16429349303465</v>
      </c>
      <c r="W56" s="17">
        <f t="shared" si="21"/>
        <v>1104.3193603486459</v>
      </c>
      <c r="X56" s="17">
        <f t="shared" si="22"/>
        <v>3077.2064141627616</v>
      </c>
      <c r="Y56" s="19">
        <f t="shared" si="23"/>
        <v>3.2497007525966612E-4</v>
      </c>
      <c r="Z56" s="17">
        <f t="shared" si="24"/>
        <v>220.66118925751232</v>
      </c>
      <c r="AA56" s="17">
        <f t="shared" si="25"/>
        <v>1096.8478306900718</v>
      </c>
      <c r="AB56" s="17">
        <f t="shared" si="26"/>
        <v>3089.369066300595</v>
      </c>
      <c r="AC56" s="19">
        <f t="shared" si="27"/>
        <v>3.2369068846716426E-4</v>
      </c>
      <c r="AD56" s="17">
        <f t="shared" si="28"/>
        <v>219.79246000320103</v>
      </c>
      <c r="AE56" s="17">
        <f t="shared" si="29"/>
        <v>1092.5296096143377</v>
      </c>
      <c r="AF56" s="17">
        <f t="shared" si="30"/>
        <v>3096.4829459080083</v>
      </c>
      <c r="AG56" s="19">
        <f t="shared" si="31"/>
        <v>3.2294703942144964E-4</v>
      </c>
      <c r="AH56" s="17">
        <f t="shared" si="32"/>
        <v>219.28750740814596</v>
      </c>
      <c r="AI56" s="17">
        <f t="shared" si="33"/>
        <v>1090.0196251428904</v>
      </c>
      <c r="AJ56" s="17">
        <f t="shared" si="4"/>
        <v>3100.6538400275704</v>
      </c>
      <c r="AK56" s="19">
        <f t="shared" si="34"/>
        <v>3.2251262204461629E-4</v>
      </c>
      <c r="AL56" s="17">
        <f t="shared" si="35"/>
        <v>218.9925293092254</v>
      </c>
      <c r="AM56" s="17">
        <f t="shared" si="36"/>
        <v>1088.5533678051556</v>
      </c>
      <c r="AN56" s="17">
        <f t="shared" si="5"/>
        <v>3103.1065269449828</v>
      </c>
      <c r="AO56" s="19">
        <f t="shared" si="37"/>
        <v>3.2225770894965143E-4</v>
      </c>
      <c r="AP56" s="17">
        <f t="shared" si="38"/>
        <v>218.81943821261501</v>
      </c>
      <c r="AQ56" s="17">
        <f t="shared" si="39"/>
        <v>1087.6929781985025</v>
      </c>
      <c r="AR56" s="17">
        <f t="shared" si="40"/>
        <v>3104.553113245533</v>
      </c>
      <c r="AS56" s="19">
        <f t="shared" si="41"/>
        <v>3.2210755091723628E-4</v>
      </c>
      <c r="AT56" s="17">
        <f t="shared" si="42"/>
        <v>218.71747790139921</v>
      </c>
      <c r="AU56" s="17">
        <f t="shared" si="43"/>
        <v>1087.1861607262056</v>
      </c>
    </row>
    <row r="57" spans="1:47" ht="15.75" x14ac:dyDescent="0.25">
      <c r="A57" s="5">
        <v>16</v>
      </c>
      <c r="B57" s="18">
        <v>675971.36864</v>
      </c>
      <c r="C57" s="18">
        <v>3373108.1720599998</v>
      </c>
      <c r="D57" s="18">
        <f t="shared" si="6"/>
        <v>1178.2344988135262</v>
      </c>
      <c r="E57" s="20">
        <f t="shared" si="7"/>
        <v>8.4872748252320983E-4</v>
      </c>
      <c r="F57" s="18">
        <f t="shared" si="8"/>
        <v>573.71547796359584</v>
      </c>
      <c r="G57" s="18">
        <f t="shared" si="9"/>
        <v>2862.8496071509499</v>
      </c>
      <c r="H57" s="18">
        <f t="shared" si="0"/>
        <v>1105.1555739073146</v>
      </c>
      <c r="I57" s="20">
        <f t="shared" si="10"/>
        <v>9.0484998095287741E-4</v>
      </c>
      <c r="J57" s="18">
        <f t="shared" si="11"/>
        <v>611.65268003859455</v>
      </c>
      <c r="K57" s="18">
        <f t="shared" si="12"/>
        <v>3052.1568652404862</v>
      </c>
      <c r="L57" s="18">
        <f t="shared" si="1"/>
        <v>1067.0840538906032</v>
      </c>
      <c r="M57" s="20">
        <f t="shared" si="13"/>
        <v>9.3713329925040694E-4</v>
      </c>
      <c r="N57" s="18">
        <f t="shared" si="14"/>
        <v>633.47527889241633</v>
      </c>
      <c r="O57" s="18">
        <f t="shared" si="15"/>
        <v>3161.0519900110971</v>
      </c>
      <c r="P57" s="18">
        <f t="shared" si="2"/>
        <v>1041.9743799039702</v>
      </c>
      <c r="Q57" s="20">
        <f t="shared" si="16"/>
        <v>9.5971649522914502E-4</v>
      </c>
      <c r="R57" s="18">
        <f t="shared" si="17"/>
        <v>648.74087278642924</v>
      </c>
      <c r="S57" s="18">
        <f t="shared" si="18"/>
        <v>3237.2275529182111</v>
      </c>
      <c r="T57" s="18">
        <f t="shared" si="3"/>
        <v>1024.7338444822462</v>
      </c>
      <c r="U57" s="20">
        <f t="shared" si="19"/>
        <v>9.7586315254890091E-4</v>
      </c>
      <c r="V57" s="18">
        <f t="shared" si="20"/>
        <v>659.65555083382571</v>
      </c>
      <c r="W57" s="18">
        <f t="shared" si="21"/>
        <v>3291.6919746749318</v>
      </c>
      <c r="X57" s="18">
        <f t="shared" si="22"/>
        <v>1013.2134496461484</v>
      </c>
      <c r="Y57" s="20">
        <f t="shared" si="23"/>
        <v>9.8695886868580061E-4</v>
      </c>
      <c r="Z57" s="18">
        <f t="shared" si="24"/>
        <v>667.15593725692668</v>
      </c>
      <c r="AA57" s="18">
        <f t="shared" si="25"/>
        <v>3329.1190254511662</v>
      </c>
      <c r="AB57" s="18">
        <f t="shared" si="26"/>
        <v>1005.7472567456064</v>
      </c>
      <c r="AC57" s="20">
        <f t="shared" si="27"/>
        <v>9.9428558546189503E-4</v>
      </c>
      <c r="AD57" s="18">
        <f t="shared" si="28"/>
        <v>672.1085880237008</v>
      </c>
      <c r="AE57" s="18">
        <f t="shared" si="29"/>
        <v>3353.8328336829791</v>
      </c>
      <c r="AF57" s="18">
        <f t="shared" si="30"/>
        <v>1001.0184047634235</v>
      </c>
      <c r="AG57" s="20">
        <f t="shared" si="31"/>
        <v>9.9898263132967651E-4</v>
      </c>
      <c r="AH57" s="18">
        <f t="shared" si="32"/>
        <v>675.28365654750996</v>
      </c>
      <c r="AI57" s="18">
        <f t="shared" si="33"/>
        <v>3369.6764774841336</v>
      </c>
      <c r="AJ57" s="18">
        <f t="shared" si="4"/>
        <v>998.07175438233435</v>
      </c>
      <c r="AK57" s="20">
        <f t="shared" si="34"/>
        <v>1.0019319709321491E-3</v>
      </c>
      <c r="AL57" s="18">
        <f t="shared" si="35"/>
        <v>677.27732567517751</v>
      </c>
      <c r="AM57" s="18">
        <f t="shared" si="36"/>
        <v>3379.6249189994141</v>
      </c>
      <c r="AN57" s="18">
        <f t="shared" si="5"/>
        <v>996.25703606809304</v>
      </c>
      <c r="AO57" s="20">
        <f t="shared" si="37"/>
        <v>1.0037570263460114E-3</v>
      </c>
      <c r="AP57" s="18">
        <f t="shared" si="38"/>
        <v>678.51101088112978</v>
      </c>
      <c r="AQ57" s="18">
        <f t="shared" si="39"/>
        <v>3385.7810283303752</v>
      </c>
      <c r="AR57" s="18">
        <f t="shared" si="40"/>
        <v>995.1489987236863</v>
      </c>
      <c r="AS57" s="20">
        <f t="shared" si="41"/>
        <v>1.0048746482009582E-3</v>
      </c>
      <c r="AT57" s="18">
        <f t="shared" si="42"/>
        <v>679.26649125604013</v>
      </c>
      <c r="AU57" s="18">
        <f t="shared" si="43"/>
        <v>3389.5508877425691</v>
      </c>
    </row>
    <row r="58" spans="1:47" ht="15.75" x14ac:dyDescent="0.25">
      <c r="A58" s="6">
        <v>17</v>
      </c>
      <c r="B58" s="17">
        <v>675482.13454999996</v>
      </c>
      <c r="C58" s="17">
        <v>3372392.1795899998</v>
      </c>
      <c r="D58" s="17">
        <f t="shared" si="6"/>
        <v>1894.6500813116124</v>
      </c>
      <c r="E58" s="19">
        <f t="shared" si="7"/>
        <v>5.2780194604996845E-4</v>
      </c>
      <c r="F58" s="17">
        <f t="shared" si="8"/>
        <v>356.52078513747659</v>
      </c>
      <c r="G58" s="17">
        <f t="shared" si="9"/>
        <v>1779.9551552312967</v>
      </c>
      <c r="H58" s="17">
        <f t="shared" si="0"/>
        <v>1758.5652977332675</v>
      </c>
      <c r="I58" s="19">
        <f t="shared" si="10"/>
        <v>5.6864536181224943E-4</v>
      </c>
      <c r="J58" s="17">
        <f t="shared" si="11"/>
        <v>384.10978279889525</v>
      </c>
      <c r="K58" s="17">
        <f t="shared" si="12"/>
        <v>1917.6951711357558</v>
      </c>
      <c r="L58" s="17">
        <f t="shared" si="1"/>
        <v>1679.7522741010876</v>
      </c>
      <c r="M58" s="19">
        <f t="shared" si="13"/>
        <v>5.9532587954681945E-4</v>
      </c>
      <c r="N58" s="17">
        <f t="shared" si="14"/>
        <v>402.13199586914175</v>
      </c>
      <c r="O58" s="17">
        <f t="shared" si="15"/>
        <v>2007.672340491232</v>
      </c>
      <c r="P58" s="17">
        <f t="shared" si="2"/>
        <v>1631.2003927051667</v>
      </c>
      <c r="Q58" s="19">
        <f t="shared" si="16"/>
        <v>6.1304546300507557E-4</v>
      </c>
      <c r="R58" s="17">
        <f t="shared" si="17"/>
        <v>414.10125792686148</v>
      </c>
      <c r="S58" s="17">
        <f t="shared" si="18"/>
        <v>2067.4297251714474</v>
      </c>
      <c r="T58" s="17">
        <f t="shared" si="3"/>
        <v>1601.0093485051989</v>
      </c>
      <c r="U58" s="19">
        <f t="shared" si="19"/>
        <v>6.246059718100095E-4</v>
      </c>
      <c r="V58" s="17">
        <f t="shared" si="20"/>
        <v>421.91017509090233</v>
      </c>
      <c r="W58" s="17">
        <f t="shared" si="21"/>
        <v>2106.4162946572883</v>
      </c>
      <c r="X58" s="17">
        <f t="shared" si="22"/>
        <v>1582.4198712380153</v>
      </c>
      <c r="Y58" s="19">
        <f t="shared" si="23"/>
        <v>6.3194353039667292E-4</v>
      </c>
      <c r="Z58" s="17">
        <f t="shared" si="24"/>
        <v>426.86656482740744</v>
      </c>
      <c r="AA58" s="17">
        <f t="shared" si="25"/>
        <v>2131.1614198522352</v>
      </c>
      <c r="AB58" s="17">
        <f t="shared" si="26"/>
        <v>1571.0993867283494</v>
      </c>
      <c r="AC58" s="19">
        <f t="shared" si="27"/>
        <v>6.3649697049554305E-4</v>
      </c>
      <c r="AD58" s="17">
        <f t="shared" si="28"/>
        <v>429.94233226493776</v>
      </c>
      <c r="AE58" s="17">
        <f t="shared" si="29"/>
        <v>2146.5174056318965</v>
      </c>
      <c r="AF58" s="17">
        <f t="shared" si="30"/>
        <v>1564.2593264843035</v>
      </c>
      <c r="AG58" s="19">
        <f t="shared" si="31"/>
        <v>6.3928019035533901E-4</v>
      </c>
      <c r="AH58" s="17">
        <f t="shared" si="32"/>
        <v>431.82234755675472</v>
      </c>
      <c r="AI58" s="17">
        <f t="shared" si="33"/>
        <v>2155.9035145211519</v>
      </c>
      <c r="AJ58" s="17">
        <f t="shared" si="4"/>
        <v>1560.1463425869147</v>
      </c>
      <c r="AK58" s="19">
        <f t="shared" si="34"/>
        <v>6.4096551246716827E-4</v>
      </c>
      <c r="AL58" s="17">
        <f t="shared" si="35"/>
        <v>432.96075253425744</v>
      </c>
      <c r="AM58" s="17">
        <f t="shared" si="36"/>
        <v>2161.5870816311749</v>
      </c>
      <c r="AN58" s="17">
        <f t="shared" si="5"/>
        <v>1557.6802388403928</v>
      </c>
      <c r="AO58" s="19">
        <f t="shared" si="37"/>
        <v>6.4198028264417413E-4</v>
      </c>
      <c r="AP58" s="17">
        <f t="shared" si="38"/>
        <v>433.64621165949904</v>
      </c>
      <c r="AQ58" s="17">
        <f t="shared" si="39"/>
        <v>2165.0092846401903</v>
      </c>
      <c r="AR58" s="17">
        <f t="shared" si="40"/>
        <v>1556.2041444828699</v>
      </c>
      <c r="AS58" s="19">
        <f t="shared" si="41"/>
        <v>6.4258921526796355E-4</v>
      </c>
      <c r="AT58" s="17">
        <f t="shared" si="42"/>
        <v>434.05753476801345</v>
      </c>
      <c r="AU58" s="17">
        <f t="shared" si="43"/>
        <v>2167.0628442585553</v>
      </c>
    </row>
    <row r="59" spans="1:47" ht="15.75" x14ac:dyDescent="0.25">
      <c r="A59" s="5">
        <v>18</v>
      </c>
      <c r="B59" s="18">
        <v>679749.99265000003</v>
      </c>
      <c r="C59" s="18">
        <v>3366380.8224900002</v>
      </c>
      <c r="D59" s="18">
        <f t="shared" si="6"/>
        <v>7426.836905666235</v>
      </c>
      <c r="E59" s="20">
        <f t="shared" si="7"/>
        <v>1.3464682376922261E-4</v>
      </c>
      <c r="F59" s="18">
        <f t="shared" si="8"/>
        <v>91.526177467474909</v>
      </c>
      <c r="G59" s="18">
        <f t="shared" si="9"/>
        <v>453.27248534590166</v>
      </c>
      <c r="H59" s="18">
        <f t="shared" si="0"/>
        <v>7263.9845643180133</v>
      </c>
      <c r="I59" s="20">
        <f t="shared" si="10"/>
        <v>1.3766549077102644E-4</v>
      </c>
      <c r="J59" s="18">
        <f t="shared" si="11"/>
        <v>93.578116339763866</v>
      </c>
      <c r="K59" s="18">
        <f t="shared" si="12"/>
        <v>463.43446805025752</v>
      </c>
      <c r="L59" s="18">
        <f t="shared" si="1"/>
        <v>7182.8135876878614</v>
      </c>
      <c r="M59" s="20">
        <f t="shared" si="13"/>
        <v>1.3922121015560126E-4</v>
      </c>
      <c r="N59" s="18">
        <f t="shared" si="14"/>
        <v>94.635616579994064</v>
      </c>
      <c r="O59" s="18">
        <f t="shared" si="15"/>
        <v>468.67161195166614</v>
      </c>
      <c r="P59" s="18">
        <f t="shared" si="2"/>
        <v>7144.2546749545936</v>
      </c>
      <c r="Q59" s="20">
        <f t="shared" si="16"/>
        <v>1.3997261372913694E-4</v>
      </c>
      <c r="R59" s="18">
        <f t="shared" si="17"/>
        <v>95.146383153582121</v>
      </c>
      <c r="S59" s="18">
        <f t="shared" si="18"/>
        <v>471.20112253156702</v>
      </c>
      <c r="T59" s="18">
        <f t="shared" si="3"/>
        <v>7126.1921032198125</v>
      </c>
      <c r="U59" s="20">
        <f t="shared" si="19"/>
        <v>1.4032739863245787E-4</v>
      </c>
      <c r="V59" s="18">
        <f t="shared" si="20"/>
        <v>95.387548189006864</v>
      </c>
      <c r="W59" s="18">
        <f t="shared" si="21"/>
        <v>472.39546362621564</v>
      </c>
      <c r="X59" s="18">
        <f t="shared" si="22"/>
        <v>7117.7152312565231</v>
      </c>
      <c r="Y59" s="20">
        <f t="shared" si="23"/>
        <v>1.4049452211977093E-4</v>
      </c>
      <c r="Z59" s="18">
        <f t="shared" si="24"/>
        <v>95.501150378279547</v>
      </c>
      <c r="AA59" s="18">
        <f t="shared" si="25"/>
        <v>472.95806492889398</v>
      </c>
      <c r="AB59" s="18">
        <f t="shared" si="26"/>
        <v>7113.7131229357519</v>
      </c>
      <c r="AC59" s="20">
        <f t="shared" si="27"/>
        <v>1.4057356302095449E-4</v>
      </c>
      <c r="AD59" s="18">
        <f t="shared" si="28"/>
        <v>95.554878430278137</v>
      </c>
      <c r="AE59" s="18">
        <f t="shared" si="29"/>
        <v>473.22414670283069</v>
      </c>
      <c r="AF59" s="18">
        <f t="shared" si="30"/>
        <v>7111.8097837431287</v>
      </c>
      <c r="AG59" s="20">
        <f t="shared" si="31"/>
        <v>1.406111848331346E-4</v>
      </c>
      <c r="AH59" s="18">
        <f t="shared" si="32"/>
        <v>95.580451856831033</v>
      </c>
      <c r="AI59" s="18">
        <f t="shared" si="33"/>
        <v>473.35079604986106</v>
      </c>
      <c r="AJ59" s="18">
        <f t="shared" si="4"/>
        <v>7110.8957153352449</v>
      </c>
      <c r="AK59" s="20">
        <f t="shared" si="34"/>
        <v>1.4062925966463211E-4</v>
      </c>
      <c r="AL59" s="18">
        <f t="shared" si="35"/>
        <v>95.592738223408617</v>
      </c>
      <c r="AM59" s="18">
        <f t="shared" si="36"/>
        <v>473.41164281598401</v>
      </c>
      <c r="AN59" s="18">
        <f t="shared" si="5"/>
        <v>7110.4506881868119</v>
      </c>
      <c r="AO59" s="20">
        <f t="shared" si="37"/>
        <v>1.4063806133433762E-4</v>
      </c>
      <c r="AP59" s="18">
        <f t="shared" si="38"/>
        <v>95.598721158326256</v>
      </c>
      <c r="AQ59" s="18">
        <f t="shared" si="39"/>
        <v>473.44127258808658</v>
      </c>
      <c r="AR59" s="18">
        <f t="shared" si="40"/>
        <v>7110.2300425427384</v>
      </c>
      <c r="AS59" s="20">
        <f t="shared" si="41"/>
        <v>1.406424256341477E-4</v>
      </c>
      <c r="AT59" s="18">
        <f t="shared" si="42"/>
        <v>95.601687791090086</v>
      </c>
      <c r="AU59" s="18">
        <f t="shared" si="43"/>
        <v>473.45596448327086</v>
      </c>
    </row>
    <row r="60" spans="1:47" ht="15.75" x14ac:dyDescent="0.25">
      <c r="A60" s="6">
        <v>19</v>
      </c>
      <c r="B60" s="17">
        <v>675892.06414999999</v>
      </c>
      <c r="C60" s="17">
        <v>3372278.8574700002</v>
      </c>
      <c r="D60" s="17">
        <f t="shared" si="6"/>
        <v>1622.7093773779891</v>
      </c>
      <c r="E60" s="19">
        <f t="shared" si="7"/>
        <v>6.1625329460770291E-4</v>
      </c>
      <c r="F60" s="17">
        <f t="shared" si="8"/>
        <v>416.52071133163832</v>
      </c>
      <c r="G60" s="17">
        <f t="shared" si="9"/>
        <v>2078.1779562517877</v>
      </c>
      <c r="H60" s="17">
        <f t="shared" si="0"/>
        <v>1461.1080479311956</v>
      </c>
      <c r="I60" s="19">
        <f t="shared" si="10"/>
        <v>6.8441208123924495E-4</v>
      </c>
      <c r="J60" s="17">
        <f t="shared" si="11"/>
        <v>462.5886943179907</v>
      </c>
      <c r="K60" s="17">
        <f t="shared" si="12"/>
        <v>2308.0283913601456</v>
      </c>
      <c r="L60" s="17">
        <f t="shared" si="1"/>
        <v>1368.7842681764585</v>
      </c>
      <c r="M60" s="19">
        <f t="shared" si="13"/>
        <v>7.3057531654146959E-4</v>
      </c>
      <c r="N60" s="17">
        <f t="shared" si="14"/>
        <v>493.79005871425352</v>
      </c>
      <c r="O60" s="17">
        <f t="shared" si="15"/>
        <v>2463.7036937622511</v>
      </c>
      <c r="P60" s="17">
        <f t="shared" si="2"/>
        <v>1313.6315890305436</v>
      </c>
      <c r="Q60" s="19">
        <f t="shared" si="16"/>
        <v>7.6124844161063235E-4</v>
      </c>
      <c r="R60" s="17">
        <f t="shared" si="17"/>
        <v>514.52178053118109</v>
      </c>
      <c r="S60" s="17">
        <f t="shared" si="18"/>
        <v>2567.1420249255216</v>
      </c>
      <c r="T60" s="17">
        <f t="shared" si="3"/>
        <v>1280.3066651054698</v>
      </c>
      <c r="U60" s="19">
        <f t="shared" si="19"/>
        <v>7.810628713064002E-4</v>
      </c>
      <c r="V60" s="17">
        <f t="shared" si="20"/>
        <v>527.91419631820861</v>
      </c>
      <c r="W60" s="17">
        <f t="shared" si="21"/>
        <v>2633.9618072613848</v>
      </c>
      <c r="X60" s="17">
        <f t="shared" si="22"/>
        <v>1260.244208813973</v>
      </c>
      <c r="Y60" s="19">
        <f t="shared" si="23"/>
        <v>7.9349700082423618E-4</v>
      </c>
      <c r="Z60" s="17">
        <f t="shared" si="24"/>
        <v>536.31832578392721</v>
      </c>
      <c r="AA60" s="17">
        <f t="shared" si="25"/>
        <v>2675.8931593454267</v>
      </c>
      <c r="AB60" s="17">
        <f t="shared" si="26"/>
        <v>1248.2352919347031</v>
      </c>
      <c r="AC60" s="19">
        <f t="shared" si="27"/>
        <v>8.0113100988360084E-4</v>
      </c>
      <c r="AD60" s="17">
        <f t="shared" si="28"/>
        <v>541.47809192480099</v>
      </c>
      <c r="AE60" s="17">
        <f t="shared" si="29"/>
        <v>2701.6371666940568</v>
      </c>
      <c r="AF60" s="17">
        <f t="shared" si="30"/>
        <v>1241.0747875224331</v>
      </c>
      <c r="AG60" s="19">
        <f t="shared" si="31"/>
        <v>8.0575321491810131E-4</v>
      </c>
      <c r="AH60" s="17">
        <f t="shared" si="32"/>
        <v>544.60220362649409</v>
      </c>
      <c r="AI60" s="17">
        <f t="shared" si="33"/>
        <v>2717.2245310067942</v>
      </c>
      <c r="AJ60" s="17">
        <f t="shared" si="4"/>
        <v>1236.8128486406363</v>
      </c>
      <c r="AK60" s="19">
        <f t="shared" si="34"/>
        <v>8.0852976349581594E-4</v>
      </c>
      <c r="AL60" s="17">
        <f t="shared" si="35"/>
        <v>546.47885077589831</v>
      </c>
      <c r="AM60" s="17">
        <f t="shared" si="36"/>
        <v>2726.5878270721596</v>
      </c>
      <c r="AN60" s="17">
        <f t="shared" si="5"/>
        <v>1234.2772893515803</v>
      </c>
      <c r="AO60" s="19">
        <f t="shared" si="37"/>
        <v>8.1019071534998717E-4</v>
      </c>
      <c r="AP60" s="17">
        <f t="shared" si="38"/>
        <v>547.60147495306796</v>
      </c>
      <c r="AQ60" s="17">
        <f t="shared" si="39"/>
        <v>2732.189019893257</v>
      </c>
      <c r="AR60" s="17">
        <f t="shared" si="40"/>
        <v>1232.7685231074884</v>
      </c>
      <c r="AS60" s="19">
        <f t="shared" si="41"/>
        <v>8.1118229518000709E-4</v>
      </c>
      <c r="AT60" s="17">
        <f t="shared" si="42"/>
        <v>548.27167589114958</v>
      </c>
      <c r="AU60" s="17">
        <f t="shared" si="43"/>
        <v>2735.5329035895265</v>
      </c>
    </row>
    <row r="61" spans="1:47" ht="15.75" x14ac:dyDescent="0.25">
      <c r="A61" s="5">
        <v>20</v>
      </c>
      <c r="B61" s="18">
        <v>673319.40821999998</v>
      </c>
      <c r="C61" s="18">
        <v>3379689.8044799999</v>
      </c>
      <c r="D61" s="18">
        <f t="shared" si="6"/>
        <v>7413.6026016406786</v>
      </c>
      <c r="E61" s="20">
        <f t="shared" si="7"/>
        <v>1.3488718693644214E-4</v>
      </c>
      <c r="F61" s="18">
        <f t="shared" si="8"/>
        <v>90.822160884505735</v>
      </c>
      <c r="G61" s="18">
        <f t="shared" si="9"/>
        <v>455.87685044408136</v>
      </c>
      <c r="H61" s="18">
        <f t="shared" si="0"/>
        <v>7555.229044568634</v>
      </c>
      <c r="I61" s="20">
        <f t="shared" si="10"/>
        <v>1.3235866101490176E-4</v>
      </c>
      <c r="J61" s="18">
        <f t="shared" si="11"/>
        <v>89.119655307345241</v>
      </c>
      <c r="K61" s="18">
        <f t="shared" si="12"/>
        <v>447.33121716668796</v>
      </c>
      <c r="L61" s="18">
        <f t="shared" si="1"/>
        <v>7625.605308859097</v>
      </c>
      <c r="M61" s="20">
        <f t="shared" si="13"/>
        <v>1.3113713069285706E-4</v>
      </c>
      <c r="N61" s="18">
        <f t="shared" si="14"/>
        <v>88.297175233783307</v>
      </c>
      <c r="O61" s="18">
        <f t="shared" si="15"/>
        <v>443.20282359141027</v>
      </c>
      <c r="P61" s="18">
        <f t="shared" si="2"/>
        <v>7658.3025168618769</v>
      </c>
      <c r="Q61" s="20">
        <f t="shared" si="16"/>
        <v>1.305772392508944E-4</v>
      </c>
      <c r="R61" s="18">
        <f t="shared" si="17"/>
        <v>87.920189459413564</v>
      </c>
      <c r="S61" s="18">
        <f t="shared" si="18"/>
        <v>441.31056419339342</v>
      </c>
      <c r="T61" s="18">
        <f t="shared" si="3"/>
        <v>7673.0821723638874</v>
      </c>
      <c r="U61" s="20">
        <f t="shared" si="19"/>
        <v>1.3032572537821847E-4</v>
      </c>
      <c r="V61" s="18">
        <f t="shared" si="20"/>
        <v>87.750840287504289</v>
      </c>
      <c r="W61" s="18">
        <f t="shared" si="21"/>
        <v>440.46052532222535</v>
      </c>
      <c r="X61" s="18">
        <f t="shared" si="22"/>
        <v>7679.6863382431857</v>
      </c>
      <c r="Y61" s="20">
        <f t="shared" si="23"/>
        <v>1.3021365143784782E-4</v>
      </c>
      <c r="Z61" s="18">
        <f t="shared" si="24"/>
        <v>87.675378728297034</v>
      </c>
      <c r="AA61" s="18">
        <f t="shared" si="25"/>
        <v>440.08175016860673</v>
      </c>
      <c r="AB61" s="18">
        <f t="shared" si="26"/>
        <v>7682.6059121213957</v>
      </c>
      <c r="AC61" s="20">
        <f t="shared" si="27"/>
        <v>1.3016416713790155E-4</v>
      </c>
      <c r="AD61" s="18">
        <f t="shared" si="28"/>
        <v>87.642059988741039</v>
      </c>
      <c r="AE61" s="18">
        <f t="shared" si="29"/>
        <v>439.91450858459655</v>
      </c>
      <c r="AF61" s="18">
        <f t="shared" si="30"/>
        <v>7683.8772531044215</v>
      </c>
      <c r="AG61" s="20">
        <f t="shared" si="31"/>
        <v>1.3014263073970661E-4</v>
      </c>
      <c r="AH61" s="18">
        <f t="shared" si="32"/>
        <v>87.627559113853238</v>
      </c>
      <c r="AI61" s="18">
        <f t="shared" si="33"/>
        <v>439.84172223919194</v>
      </c>
      <c r="AJ61" s="18">
        <f t="shared" si="4"/>
        <v>7684.4196864488003</v>
      </c>
      <c r="AK61" s="20">
        <f t="shared" si="34"/>
        <v>1.3013344413807386E-4</v>
      </c>
      <c r="AL61" s="18">
        <f t="shared" si="35"/>
        <v>87.62137359667831</v>
      </c>
      <c r="AM61" s="18">
        <f t="shared" si="36"/>
        <v>439.81067437531584</v>
      </c>
      <c r="AN61" s="18">
        <f t="shared" si="5"/>
        <v>7684.6450790686795</v>
      </c>
      <c r="AO61" s="20">
        <f t="shared" si="37"/>
        <v>1.3012962729063246E-4</v>
      </c>
      <c r="AP61" s="18">
        <f t="shared" si="38"/>
        <v>87.618803639217802</v>
      </c>
      <c r="AQ61" s="18">
        <f t="shared" si="39"/>
        <v>439.79777461493285</v>
      </c>
      <c r="AR61" s="18">
        <f t="shared" si="40"/>
        <v>7684.735483435149</v>
      </c>
      <c r="AS61" s="20">
        <f t="shared" si="41"/>
        <v>1.3012809642642256E-4</v>
      </c>
      <c r="AT61" s="18">
        <f t="shared" si="42"/>
        <v>87.617772878633929</v>
      </c>
      <c r="AU61" s="18">
        <f t="shared" si="43"/>
        <v>439.79260076877063</v>
      </c>
    </row>
    <row r="62" spans="1:47" ht="15.75" x14ac:dyDescent="0.25">
      <c r="A62" s="6">
        <v>21</v>
      </c>
      <c r="B62" s="17">
        <v>675861.91845999996</v>
      </c>
      <c r="C62" s="17">
        <v>3372139.6088399999</v>
      </c>
      <c r="D62" s="17">
        <f t="shared" si="6"/>
        <v>1738.0103549552148</v>
      </c>
      <c r="E62" s="19">
        <f t="shared" si="7"/>
        <v>5.7537056505383604E-4</v>
      </c>
      <c r="F62" s="17">
        <f t="shared" si="8"/>
        <v>388.87105392269979</v>
      </c>
      <c r="G62" s="17">
        <f t="shared" si="9"/>
        <v>1940.2298721786922</v>
      </c>
      <c r="H62" s="17">
        <f t="shared" si="0"/>
        <v>1570.0028512543188</v>
      </c>
      <c r="I62" s="19">
        <f t="shared" si="10"/>
        <v>6.3694151841894571E-4</v>
      </c>
      <c r="J62" s="17">
        <f t="shared" si="11"/>
        <v>430.48451658545406</v>
      </c>
      <c r="K62" s="17">
        <f t="shared" si="12"/>
        <v>2147.8557227752194</v>
      </c>
      <c r="L62" s="17">
        <f t="shared" si="1"/>
        <v>1473.870850468018</v>
      </c>
      <c r="M62" s="19">
        <f t="shared" si="13"/>
        <v>6.7848549937903752E-4</v>
      </c>
      <c r="N62" s="17">
        <f t="shared" si="14"/>
        <v>458.56251125760741</v>
      </c>
      <c r="O62" s="17">
        <f t="shared" si="15"/>
        <v>2287.9478264796398</v>
      </c>
      <c r="P62" s="17">
        <f t="shared" si="2"/>
        <v>1416.8177830019581</v>
      </c>
      <c r="Q62" s="19">
        <f t="shared" si="16"/>
        <v>7.0580706425154877E-4</v>
      </c>
      <c r="R62" s="17">
        <f t="shared" si="17"/>
        <v>477.02811650767222</v>
      </c>
      <c r="S62" s="17">
        <f t="shared" si="18"/>
        <v>2380.0799575617266</v>
      </c>
      <c r="T62" s="17">
        <f t="shared" si="3"/>
        <v>1382.6332913647871</v>
      </c>
      <c r="U62" s="19">
        <f t="shared" si="19"/>
        <v>7.2325757396808188E-4</v>
      </c>
      <c r="V62" s="17">
        <f t="shared" si="20"/>
        <v>488.82225148279315</v>
      </c>
      <c r="W62" s="17">
        <f t="shared" si="21"/>
        <v>2438.9255125712948</v>
      </c>
      <c r="X62" s="17">
        <f t="shared" si="22"/>
        <v>1362.207934866392</v>
      </c>
      <c r="Y62" s="19">
        <f t="shared" si="23"/>
        <v>7.3410231610351179E-4</v>
      </c>
      <c r="Z62" s="17">
        <f t="shared" si="24"/>
        <v>496.15179970764876</v>
      </c>
      <c r="AA62" s="17">
        <f t="shared" si="25"/>
        <v>2475.495497073834</v>
      </c>
      <c r="AB62" s="17">
        <f t="shared" si="26"/>
        <v>1350.0570484323337</v>
      </c>
      <c r="AC62" s="19">
        <f t="shared" si="27"/>
        <v>7.4070943976862699E-4</v>
      </c>
      <c r="AD62" s="17">
        <f t="shared" si="28"/>
        <v>500.61730298345606</v>
      </c>
      <c r="AE62" s="17">
        <f t="shared" si="29"/>
        <v>2497.7756404854731</v>
      </c>
      <c r="AF62" s="17">
        <f t="shared" si="30"/>
        <v>1342.8474968448845</v>
      </c>
      <c r="AG62" s="19">
        <f t="shared" si="31"/>
        <v>7.446862002942039E-4</v>
      </c>
      <c r="AH62" s="17">
        <f t="shared" si="32"/>
        <v>503.3050439815284</v>
      </c>
      <c r="AI62" s="17">
        <f t="shared" si="33"/>
        <v>2511.1858321686427</v>
      </c>
      <c r="AJ62" s="17">
        <f t="shared" si="4"/>
        <v>1338.5729510003932</v>
      </c>
      <c r="AK62" s="19">
        <f t="shared" si="34"/>
        <v>7.4706425171122877E-4</v>
      </c>
      <c r="AL62" s="17">
        <f t="shared" si="35"/>
        <v>504.91227837443535</v>
      </c>
      <c r="AM62" s="17">
        <f t="shared" si="36"/>
        <v>2519.20495354385</v>
      </c>
      <c r="AN62" s="17">
        <f t="shared" si="5"/>
        <v>1336.0374980034064</v>
      </c>
      <c r="AO62" s="19">
        <f t="shared" si="37"/>
        <v>7.4848198609276631E-4</v>
      </c>
      <c r="AP62" s="17">
        <f t="shared" si="38"/>
        <v>505.8704710534081</v>
      </c>
      <c r="AQ62" s="17">
        <f t="shared" si="39"/>
        <v>2523.9857518066474</v>
      </c>
      <c r="AR62" s="17">
        <f t="shared" si="40"/>
        <v>1334.5322259448594</v>
      </c>
      <c r="AS62" s="19">
        <f t="shared" si="41"/>
        <v>7.4932622874055517E-4</v>
      </c>
      <c r="AT62" s="17">
        <f t="shared" si="42"/>
        <v>506.44106250898841</v>
      </c>
      <c r="AU62" s="17">
        <f t="shared" si="43"/>
        <v>2526.832655878728</v>
      </c>
    </row>
    <row r="63" spans="1:47" ht="15.75" x14ac:dyDescent="0.25">
      <c r="A63" s="5">
        <v>22</v>
      </c>
      <c r="B63" s="18">
        <v>675371.72444999998</v>
      </c>
      <c r="C63" s="18">
        <v>3371544.40019</v>
      </c>
      <c r="D63" s="18">
        <f t="shared" si="6"/>
        <v>2504.741203749968</v>
      </c>
      <c r="E63" s="20">
        <f t="shared" si="7"/>
        <v>3.9924284333361552E-4</v>
      </c>
      <c r="F63" s="18">
        <f t="shared" si="8"/>
        <v>269.63732757654509</v>
      </c>
      <c r="G63" s="18">
        <f t="shared" si="9"/>
        <v>1346.0649727573848</v>
      </c>
      <c r="H63" s="18">
        <f t="shared" si="0"/>
        <v>2331.2325212058263</v>
      </c>
      <c r="I63" s="20">
        <f t="shared" si="10"/>
        <v>4.2895763974790108E-4</v>
      </c>
      <c r="J63" s="18">
        <f t="shared" si="11"/>
        <v>289.70586087254179</v>
      </c>
      <c r="K63" s="18">
        <f t="shared" si="12"/>
        <v>1446.2497282107552</v>
      </c>
      <c r="L63" s="18">
        <f t="shared" si="1"/>
        <v>2231.3090633061643</v>
      </c>
      <c r="M63" s="20">
        <f t="shared" si="13"/>
        <v>4.4816740829183249E-4</v>
      </c>
      <c r="N63" s="18">
        <f t="shared" si="14"/>
        <v>302.67959538034211</v>
      </c>
      <c r="O63" s="18">
        <f t="shared" si="15"/>
        <v>1511.0163157739933</v>
      </c>
      <c r="P63" s="18">
        <f t="shared" si="2"/>
        <v>2172.346506259978</v>
      </c>
      <c r="Q63" s="20">
        <f t="shared" si="16"/>
        <v>4.6033171831396768E-4</v>
      </c>
      <c r="R63" s="18">
        <f t="shared" si="17"/>
        <v>310.89502641673596</v>
      </c>
      <c r="S63" s="18">
        <f t="shared" si="18"/>
        <v>1552.0288271112981</v>
      </c>
      <c r="T63" s="18">
        <f t="shared" si="3"/>
        <v>2137.3585533530782</v>
      </c>
      <c r="U63" s="20">
        <f t="shared" si="19"/>
        <v>4.6786721789435128E-4</v>
      </c>
      <c r="V63" s="18">
        <f t="shared" si="20"/>
        <v>315.98428976293189</v>
      </c>
      <c r="W63" s="18">
        <f t="shared" si="21"/>
        <v>1577.4350985241745</v>
      </c>
      <c r="X63" s="18">
        <f t="shared" si="22"/>
        <v>2116.6447810617742</v>
      </c>
      <c r="Y63" s="20">
        <f t="shared" si="23"/>
        <v>4.7244582980917997E-4</v>
      </c>
      <c r="Z63" s="18">
        <f t="shared" si="24"/>
        <v>319.07655478743709</v>
      </c>
      <c r="AA63" s="18">
        <f t="shared" si="25"/>
        <v>1592.8720918862584</v>
      </c>
      <c r="AB63" s="18">
        <f t="shared" si="26"/>
        <v>2104.416388383725</v>
      </c>
      <c r="AC63" s="20">
        <f t="shared" si="27"/>
        <v>4.7519112924607068E-4</v>
      </c>
      <c r="AD63" s="18">
        <f t="shared" si="28"/>
        <v>320.93065240226161</v>
      </c>
      <c r="AE63" s="18">
        <f t="shared" si="29"/>
        <v>1602.1279908295521</v>
      </c>
      <c r="AF63" s="18">
        <f t="shared" si="30"/>
        <v>2097.2052266816504</v>
      </c>
      <c r="AG63" s="20">
        <f t="shared" si="31"/>
        <v>4.7682505616404179E-4</v>
      </c>
      <c r="AH63" s="18">
        <f t="shared" si="32"/>
        <v>322.034160442477</v>
      </c>
      <c r="AI63" s="18">
        <f t="shared" si="33"/>
        <v>1607.6368479801574</v>
      </c>
      <c r="AJ63" s="18">
        <f t="shared" si="4"/>
        <v>2092.9503074405916</v>
      </c>
      <c r="AK63" s="20">
        <f t="shared" si="34"/>
        <v>4.7779443040043846E-4</v>
      </c>
      <c r="AL63" s="18">
        <f t="shared" si="35"/>
        <v>322.68884839214962</v>
      </c>
      <c r="AM63" s="18">
        <f t="shared" si="36"/>
        <v>1610.905136258569</v>
      </c>
      <c r="AN63" s="18">
        <f t="shared" si="5"/>
        <v>2090.4359043000272</v>
      </c>
      <c r="AO63" s="20">
        <f t="shared" si="37"/>
        <v>4.7836912767475898E-4</v>
      </c>
      <c r="AP63" s="18">
        <f t="shared" si="38"/>
        <v>323.07698268134419</v>
      </c>
      <c r="AQ63" s="18">
        <f t="shared" si="39"/>
        <v>1612.8427536356089</v>
      </c>
      <c r="AR63" s="18">
        <f t="shared" si="40"/>
        <v>2088.947365325691</v>
      </c>
      <c r="AS63" s="20">
        <f t="shared" si="41"/>
        <v>4.7871000322886951E-4</v>
      </c>
      <c r="AT63" s="18">
        <f t="shared" si="42"/>
        <v>323.30720039214668</v>
      </c>
      <c r="AU63" s="18">
        <f t="shared" si="43"/>
        <v>1613.9920307012319</v>
      </c>
    </row>
    <row r="64" spans="1:47" ht="15.75" x14ac:dyDescent="0.25">
      <c r="A64" s="6">
        <v>23</v>
      </c>
      <c r="B64" s="17">
        <v>677379.12711</v>
      </c>
      <c r="C64" s="17">
        <v>3376060.57541</v>
      </c>
      <c r="D64" s="17">
        <f t="shared" si="6"/>
        <v>2742.39250276139</v>
      </c>
      <c r="E64" s="19">
        <f t="shared" si="7"/>
        <v>3.6464510422671908E-4</v>
      </c>
      <c r="F64" s="17">
        <f t="shared" si="8"/>
        <v>247.00298240602993</v>
      </c>
      <c r="G64" s="17">
        <f t="shared" si="9"/>
        <v>1231.0639603960965</v>
      </c>
      <c r="H64" s="17">
        <f t="shared" si="0"/>
        <v>2941.4073596210933</v>
      </c>
      <c r="I64" s="19">
        <f t="shared" si="10"/>
        <v>3.3997331132292337E-4</v>
      </c>
      <c r="J64" s="17">
        <f t="shared" si="11"/>
        <v>230.29082486461812</v>
      </c>
      <c r="K64" s="17">
        <f t="shared" si="12"/>
        <v>1147.7704930489117</v>
      </c>
      <c r="L64" s="17">
        <f t="shared" si="1"/>
        <v>3048.9566894882159</v>
      </c>
      <c r="M64" s="19">
        <f t="shared" si="13"/>
        <v>3.2798104461361025E-4</v>
      </c>
      <c r="N64" s="17">
        <f t="shared" si="14"/>
        <v>222.16751370899328</v>
      </c>
      <c r="O64" s="17">
        <f t="shared" si="15"/>
        <v>1107.283874201798</v>
      </c>
      <c r="P64" s="17">
        <f t="shared" si="2"/>
        <v>3106.4947811935067</v>
      </c>
      <c r="Q64" s="19">
        <f t="shared" si="16"/>
        <v>3.2190622242597261E-4</v>
      </c>
      <c r="R64" s="17">
        <f t="shared" si="17"/>
        <v>218.05255595818281</v>
      </c>
      <c r="S64" s="17">
        <f t="shared" si="18"/>
        <v>1086.7749065114886</v>
      </c>
      <c r="T64" s="17">
        <f t="shared" si="3"/>
        <v>3137.505506655621</v>
      </c>
      <c r="U64" s="19">
        <f t="shared" si="19"/>
        <v>3.1872454020516944E-4</v>
      </c>
      <c r="V64" s="17">
        <f t="shared" si="20"/>
        <v>215.89735083271378</v>
      </c>
      <c r="W64" s="17">
        <f t="shared" si="21"/>
        <v>1076.0333546023521</v>
      </c>
      <c r="X64" s="17">
        <f t="shared" si="22"/>
        <v>3154.415701688557</v>
      </c>
      <c r="Y64" s="19">
        <f t="shared" si="23"/>
        <v>3.1701592135262974E-4</v>
      </c>
      <c r="Z64" s="17">
        <f t="shared" si="24"/>
        <v>214.73996808581677</v>
      </c>
      <c r="AA64" s="17">
        <f t="shared" si="25"/>
        <v>1070.2649538558906</v>
      </c>
      <c r="AB64" s="17">
        <f t="shared" si="26"/>
        <v>3163.7409380966797</v>
      </c>
      <c r="AC64" s="19">
        <f t="shared" si="27"/>
        <v>3.1608150590282035E-4</v>
      </c>
      <c r="AD64" s="17">
        <f t="shared" si="28"/>
        <v>214.10701456406676</v>
      </c>
      <c r="AE64" s="17">
        <f t="shared" si="29"/>
        <v>1067.1103106947351</v>
      </c>
      <c r="AF64" s="17">
        <f t="shared" si="30"/>
        <v>3168.9387021269708</v>
      </c>
      <c r="AG64" s="19">
        <f t="shared" si="31"/>
        <v>3.1556306195787458E-4</v>
      </c>
      <c r="AH64" s="17">
        <f t="shared" si="32"/>
        <v>213.75583145718394</v>
      </c>
      <c r="AI64" s="17">
        <f t="shared" si="33"/>
        <v>1065.3600125316436</v>
      </c>
      <c r="AJ64" s="17">
        <f t="shared" si="4"/>
        <v>3171.8668419015476</v>
      </c>
      <c r="AK64" s="19">
        <f t="shared" si="34"/>
        <v>3.1527174684309756E-4</v>
      </c>
      <c r="AL64" s="17">
        <f t="shared" si="35"/>
        <v>213.5585006790223</v>
      </c>
      <c r="AM64" s="17">
        <f t="shared" si="36"/>
        <v>1064.3765150576237</v>
      </c>
      <c r="AN64" s="17">
        <f t="shared" si="5"/>
        <v>3173.5336391826245</v>
      </c>
      <c r="AO64" s="19">
        <f t="shared" si="37"/>
        <v>3.1510616041793718E-4</v>
      </c>
      <c r="AP64" s="17">
        <f t="shared" si="38"/>
        <v>213.4463358908859</v>
      </c>
      <c r="AQ64" s="17">
        <f t="shared" si="39"/>
        <v>1063.8174852558168</v>
      </c>
      <c r="AR64" s="17">
        <f t="shared" si="40"/>
        <v>3174.4916349527275</v>
      </c>
      <c r="AS64" s="19">
        <f t="shared" si="41"/>
        <v>3.1501106791068654E-4</v>
      </c>
      <c r="AT64" s="17">
        <f t="shared" si="42"/>
        <v>213.38192221132979</v>
      </c>
      <c r="AU64" s="17">
        <f t="shared" si="43"/>
        <v>1063.496447191071</v>
      </c>
    </row>
    <row r="65" spans="1:47" ht="15.75" x14ac:dyDescent="0.25">
      <c r="A65" s="5">
        <v>24</v>
      </c>
      <c r="B65" s="18">
        <v>678639.85733999999</v>
      </c>
      <c r="C65" s="18">
        <v>3374292.0779800001</v>
      </c>
      <c r="D65" s="18">
        <f t="shared" si="6"/>
        <v>1791.6937859044497</v>
      </c>
      <c r="E65" s="20">
        <f t="shared" si="7"/>
        <v>5.5813108683367926E-4</v>
      </c>
      <c r="F65" s="18">
        <f t="shared" si="8"/>
        <v>378.77000114582728</v>
      </c>
      <c r="G65" s="18">
        <f t="shared" si="9"/>
        <v>1883.2973047772516</v>
      </c>
      <c r="H65" s="18">
        <f t="shared" si="0"/>
        <v>1945.3246262376838</v>
      </c>
      <c r="I65" s="20">
        <f t="shared" si="10"/>
        <v>5.1405302051515695E-4</v>
      </c>
      <c r="J65" s="18">
        <f t="shared" si="11"/>
        <v>348.85686850760214</v>
      </c>
      <c r="K65" s="18">
        <f t="shared" si="12"/>
        <v>1734.5650347859844</v>
      </c>
      <c r="L65" s="18">
        <f t="shared" si="1"/>
        <v>2040.5144164149151</v>
      </c>
      <c r="M65" s="20">
        <f t="shared" si="13"/>
        <v>4.900724993440387E-4</v>
      </c>
      <c r="N65" s="18">
        <f t="shared" si="14"/>
        <v>332.58273104109566</v>
      </c>
      <c r="O65" s="18">
        <f t="shared" si="15"/>
        <v>1653.6477521724485</v>
      </c>
      <c r="P65" s="18">
        <f t="shared" si="2"/>
        <v>2098.3226135107279</v>
      </c>
      <c r="Q65" s="20">
        <f t="shared" si="16"/>
        <v>4.7657113999590768E-4</v>
      </c>
      <c r="R65" s="18">
        <f t="shared" si="17"/>
        <v>323.42017045918396</v>
      </c>
      <c r="S65" s="18">
        <f t="shared" si="18"/>
        <v>1608.0902222820889</v>
      </c>
      <c r="T65" s="18">
        <f t="shared" si="3"/>
        <v>2132.9996424912561</v>
      </c>
      <c r="U65" s="20">
        <f t="shared" si="19"/>
        <v>4.6882333221211469E-4</v>
      </c>
      <c r="V65" s="18">
        <f t="shared" si="20"/>
        <v>318.16219929009293</v>
      </c>
      <c r="W65" s="18">
        <f t="shared" si="21"/>
        <v>1581.9468558555243</v>
      </c>
      <c r="X65" s="18">
        <f t="shared" si="22"/>
        <v>2153.629409291329</v>
      </c>
      <c r="Y65" s="20">
        <f t="shared" si="23"/>
        <v>4.643324407094993E-4</v>
      </c>
      <c r="Z65" s="18">
        <f t="shared" si="24"/>
        <v>315.11450132142858</v>
      </c>
      <c r="AA65" s="18">
        <f t="shared" si="25"/>
        <v>1566.7932762351816</v>
      </c>
      <c r="AB65" s="18">
        <f t="shared" si="26"/>
        <v>2165.8434890007229</v>
      </c>
      <c r="AC65" s="20">
        <f t="shared" si="27"/>
        <v>4.6171387964020436E-4</v>
      </c>
      <c r="AD65" s="18">
        <f t="shared" si="28"/>
        <v>313.3374414109262</v>
      </c>
      <c r="AE65" s="18">
        <f t="shared" si="29"/>
        <v>1557.9574863633527</v>
      </c>
      <c r="AF65" s="18">
        <f t="shared" si="30"/>
        <v>2173.061400580686</v>
      </c>
      <c r="AG65" s="20">
        <f t="shared" si="31"/>
        <v>4.6018027826216957E-4</v>
      </c>
      <c r="AH65" s="18">
        <f t="shared" si="32"/>
        <v>312.29667839052024</v>
      </c>
      <c r="AI65" s="18">
        <f t="shared" si="33"/>
        <v>1552.7826673826708</v>
      </c>
      <c r="AJ65" s="18">
        <f t="shared" si="4"/>
        <v>2177.3273545752204</v>
      </c>
      <c r="AK65" s="20">
        <f t="shared" si="34"/>
        <v>4.5927866468893565E-4</v>
      </c>
      <c r="AL65" s="18">
        <f t="shared" si="35"/>
        <v>311.684807483805</v>
      </c>
      <c r="AM65" s="18">
        <f t="shared" si="36"/>
        <v>1549.7403598451085</v>
      </c>
      <c r="AN65" s="18">
        <f t="shared" si="5"/>
        <v>2179.8515741433407</v>
      </c>
      <c r="AO65" s="20">
        <f t="shared" si="37"/>
        <v>4.5874683022535136E-4</v>
      </c>
      <c r="AP65" s="18">
        <f t="shared" si="38"/>
        <v>311.32388341930965</v>
      </c>
      <c r="AQ65" s="18">
        <f t="shared" si="39"/>
        <v>1547.945795027839</v>
      </c>
      <c r="AR65" s="18">
        <f t="shared" si="40"/>
        <v>2181.3474382756863</v>
      </c>
      <c r="AS65" s="20">
        <f t="shared" si="41"/>
        <v>4.5843224350838901E-4</v>
      </c>
      <c r="AT65" s="18">
        <f t="shared" si="42"/>
        <v>311.11039233458928</v>
      </c>
      <c r="AU65" s="18">
        <f t="shared" si="43"/>
        <v>1546.8842875609553</v>
      </c>
    </row>
    <row r="66" spans="1:47" ht="15.75" x14ac:dyDescent="0.25">
      <c r="A66" s="6">
        <v>25</v>
      </c>
      <c r="B66" s="17">
        <v>675224.94261000003</v>
      </c>
      <c r="C66" s="17">
        <v>3380563.5296900002</v>
      </c>
      <c r="D66" s="17">
        <f t="shared" si="6"/>
        <v>7480.1686994291058</v>
      </c>
      <c r="E66" s="19">
        <f t="shared" si="7"/>
        <v>1.3368682447981701E-4</v>
      </c>
      <c r="F66" s="17">
        <f t="shared" si="8"/>
        <v>90.268678387097594</v>
      </c>
      <c r="G66" s="17">
        <f t="shared" si="9"/>
        <v>451.93680323653774</v>
      </c>
      <c r="H66" s="17">
        <f t="shared" si="0"/>
        <v>7655.9173294884731</v>
      </c>
      <c r="I66" s="19">
        <f t="shared" si="10"/>
        <v>1.3061792035662102E-4</v>
      </c>
      <c r="J66" s="17">
        <f t="shared" si="11"/>
        <v>88.196477776636982</v>
      </c>
      <c r="K66" s="17">
        <f t="shared" si="12"/>
        <v>441.56217788154606</v>
      </c>
      <c r="L66" s="17">
        <f t="shared" si="1"/>
        <v>7747.0836716978247</v>
      </c>
      <c r="M66" s="19">
        <f t="shared" si="13"/>
        <v>1.2908083123631004E-4</v>
      </c>
      <c r="N66" s="17">
        <f t="shared" si="14"/>
        <v>87.158596863588542</v>
      </c>
      <c r="O66" s="17">
        <f t="shared" si="15"/>
        <v>436.36595045953948</v>
      </c>
      <c r="P66" s="17">
        <f t="shared" si="2"/>
        <v>7792.8679886861801</v>
      </c>
      <c r="Q66" s="19">
        <f t="shared" si="16"/>
        <v>1.2832246118525518E-4</v>
      </c>
      <c r="R66" s="17">
        <f t="shared" si="17"/>
        <v>86.646526489387895</v>
      </c>
      <c r="S66" s="17">
        <f t="shared" si="18"/>
        <v>433.80223232293434</v>
      </c>
      <c r="T66" s="17">
        <f t="shared" si="3"/>
        <v>7815.8316264699051</v>
      </c>
      <c r="U66" s="19">
        <f t="shared" si="19"/>
        <v>1.2794543789982583E-4</v>
      </c>
      <c r="V66" s="17">
        <f t="shared" si="20"/>
        <v>86.391950963121218</v>
      </c>
      <c r="W66" s="17">
        <f t="shared" si="21"/>
        <v>432.52768115436794</v>
      </c>
      <c r="X66" s="17">
        <f t="shared" si="22"/>
        <v>7827.4766964198461</v>
      </c>
      <c r="Y66" s="19">
        <f t="shared" si="23"/>
        <v>1.2775509130003325E-4</v>
      </c>
      <c r="Z66" s="17">
        <f t="shared" si="24"/>
        <v>86.263424191200258</v>
      </c>
      <c r="AA66" s="17">
        <f t="shared" si="25"/>
        <v>431.88420238110859</v>
      </c>
      <c r="AB66" s="17">
        <f t="shared" si="26"/>
        <v>7833.4632001695145</v>
      </c>
      <c r="AC66" s="19">
        <f t="shared" si="27"/>
        <v>1.2765745806763478E-4</v>
      </c>
      <c r="AD66" s="17">
        <f t="shared" si="28"/>
        <v>86.197499797457183</v>
      </c>
      <c r="AE66" s="17">
        <f t="shared" si="29"/>
        <v>431.55414703637666</v>
      </c>
      <c r="AF66" s="17">
        <f t="shared" si="30"/>
        <v>7836.5857247736922</v>
      </c>
      <c r="AG66" s="19">
        <f t="shared" si="31"/>
        <v>1.2760659235037952E-4</v>
      </c>
      <c r="AH66" s="17">
        <f t="shared" si="32"/>
        <v>86.163153996442688</v>
      </c>
      <c r="AI66" s="17">
        <f t="shared" si="33"/>
        <v>431.382192247712</v>
      </c>
      <c r="AJ66" s="17">
        <f t="shared" si="4"/>
        <v>7838.2403345673329</v>
      </c>
      <c r="AK66" s="19">
        <f t="shared" si="34"/>
        <v>1.2757965529455783E-4</v>
      </c>
      <c r="AL66" s="17">
        <f t="shared" si="35"/>
        <v>86.144965424471394</v>
      </c>
      <c r="AM66" s="17">
        <f t="shared" si="36"/>
        <v>431.29112981920395</v>
      </c>
      <c r="AN66" s="17">
        <f t="shared" si="5"/>
        <v>7839.1321421016364</v>
      </c>
      <c r="AO66" s="19">
        <f t="shared" si="37"/>
        <v>1.2756514137952834E-4</v>
      </c>
      <c r="AP66" s="17">
        <f t="shared" si="38"/>
        <v>86.135165267028555</v>
      </c>
      <c r="AQ66" s="17">
        <f t="shared" si="39"/>
        <v>431.24206460738219</v>
      </c>
      <c r="AR66" s="17">
        <f t="shared" si="40"/>
        <v>7839.6212404932112</v>
      </c>
      <c r="AS66" s="19">
        <f t="shared" si="41"/>
        <v>1.2755718284383435E-4</v>
      </c>
      <c r="AT66" s="17">
        <f t="shared" si="42"/>
        <v>86.129791465221331</v>
      </c>
      <c r="AU66" s="17">
        <f t="shared" si="43"/>
        <v>431.21516027186539</v>
      </c>
    </row>
    <row r="67" spans="1:47" ht="15.75" x14ac:dyDescent="0.25">
      <c r="A67" s="5">
        <v>26</v>
      </c>
      <c r="B67" s="18">
        <v>687707.31221</v>
      </c>
      <c r="C67" s="18">
        <v>3369055.06207</v>
      </c>
      <c r="D67" s="18">
        <f t="shared" si="6"/>
        <v>11409.700230946459</v>
      </c>
      <c r="E67" s="20">
        <f t="shared" si="7"/>
        <v>8.7644721575393041E-5</v>
      </c>
      <c r="F67" s="18">
        <f t="shared" si="8"/>
        <v>60.273915904007339</v>
      </c>
      <c r="G67" s="18">
        <f t="shared" si="9"/>
        <v>295.27989288729367</v>
      </c>
      <c r="H67" s="18">
        <f t="shared" si="0"/>
        <v>11387.04557170758</v>
      </c>
      <c r="I67" s="20">
        <f t="shared" si="10"/>
        <v>8.7819091765524725E-5</v>
      </c>
      <c r="J67" s="18">
        <f t="shared" si="11"/>
        <v>60.393831558792357</v>
      </c>
      <c r="K67" s="18">
        <f t="shared" si="12"/>
        <v>295.86735565903092</v>
      </c>
      <c r="L67" s="18">
        <f t="shared" si="1"/>
        <v>11388.259069934486</v>
      </c>
      <c r="M67" s="20">
        <f t="shared" si="13"/>
        <v>8.7809734030379135E-5</v>
      </c>
      <c r="N67" s="18">
        <f t="shared" si="14"/>
        <v>60.387396175907007</v>
      </c>
      <c r="O67" s="18">
        <f t="shared" si="15"/>
        <v>295.83582893406918</v>
      </c>
      <c r="P67" s="18">
        <f t="shared" si="2"/>
        <v>11398.173052059088</v>
      </c>
      <c r="Q67" s="20">
        <f t="shared" si="16"/>
        <v>8.7733358270021108E-5</v>
      </c>
      <c r="R67" s="18">
        <f t="shared" si="17"/>
        <v>60.334872007033198</v>
      </c>
      <c r="S67" s="18">
        <f t="shared" si="18"/>
        <v>295.57851479201554</v>
      </c>
      <c r="T67" s="18">
        <f t="shared" si="3"/>
        <v>11408.568927609529</v>
      </c>
      <c r="U67" s="20">
        <f t="shared" si="19"/>
        <v>8.7653412653705459E-5</v>
      </c>
      <c r="V67" s="18">
        <f t="shared" si="20"/>
        <v>60.279892822113787</v>
      </c>
      <c r="W67" s="18">
        <f t="shared" si="21"/>
        <v>295.30917360867699</v>
      </c>
      <c r="X67" s="18">
        <f t="shared" si="22"/>
        <v>11416.757866879414</v>
      </c>
      <c r="Y67" s="20">
        <f t="shared" si="23"/>
        <v>8.7590541172906014E-5</v>
      </c>
      <c r="Z67" s="18">
        <f t="shared" si="24"/>
        <v>60.236655645038539</v>
      </c>
      <c r="AA67" s="18">
        <f t="shared" si="25"/>
        <v>295.09735612802979</v>
      </c>
      <c r="AB67" s="18">
        <f t="shared" si="26"/>
        <v>11422.505238609469</v>
      </c>
      <c r="AC67" s="20">
        <f t="shared" si="27"/>
        <v>8.7546468932216142E-5</v>
      </c>
      <c r="AD67" s="18">
        <f t="shared" si="28"/>
        <v>60.206346842850635</v>
      </c>
      <c r="AE67" s="18">
        <f t="shared" si="29"/>
        <v>294.94887432243678</v>
      </c>
      <c r="AF67" s="18">
        <f t="shared" si="30"/>
        <v>11426.309904791236</v>
      </c>
      <c r="AG67" s="20">
        <f t="shared" si="31"/>
        <v>8.7517318218428844E-5</v>
      </c>
      <c r="AH67" s="18">
        <f t="shared" si="32"/>
        <v>60.186299683822966</v>
      </c>
      <c r="AI67" s="18">
        <f t="shared" si="33"/>
        <v>294.85066396258873</v>
      </c>
      <c r="AJ67" s="18">
        <f t="shared" si="4"/>
        <v>11428.745019913718</v>
      </c>
      <c r="AK67" s="20">
        <f t="shared" si="34"/>
        <v>8.7498670961472683E-5</v>
      </c>
      <c r="AL67" s="18">
        <f t="shared" si="35"/>
        <v>60.173475828861555</v>
      </c>
      <c r="AM67" s="18">
        <f t="shared" si="36"/>
        <v>294.78784032714685</v>
      </c>
      <c r="AN67" s="18">
        <f t="shared" si="5"/>
        <v>11430.270699921839</v>
      </c>
      <c r="AO67" s="20">
        <f t="shared" si="37"/>
        <v>8.7486991887850753E-5</v>
      </c>
      <c r="AP67" s="18">
        <f t="shared" si="38"/>
        <v>60.16544404453191</v>
      </c>
      <c r="AQ67" s="18">
        <f t="shared" si="39"/>
        <v>294.7484928850406</v>
      </c>
      <c r="AR67" s="18">
        <f t="shared" si="40"/>
        <v>11431.212959384828</v>
      </c>
      <c r="AS67" s="20">
        <f t="shared" si="41"/>
        <v>8.7479780453133564E-5</v>
      </c>
      <c r="AT67" s="18">
        <f t="shared" si="42"/>
        <v>60.160484688145381</v>
      </c>
      <c r="AU67" s="18">
        <f t="shared" si="43"/>
        <v>294.72419716440191</v>
      </c>
    </row>
    <row r="68" spans="1:47" ht="15.75" x14ac:dyDescent="0.25">
      <c r="A68" s="6">
        <v>27</v>
      </c>
      <c r="B68" s="17">
        <v>674847.55954000005</v>
      </c>
      <c r="C68" s="17">
        <v>3377648.9166799998</v>
      </c>
      <c r="D68" s="17">
        <f t="shared" si="6"/>
        <v>4884.5888237772215</v>
      </c>
      <c r="E68" s="19">
        <f t="shared" si="7"/>
        <v>2.0472552267494776E-4</v>
      </c>
      <c r="F68" s="17">
        <f t="shared" si="8"/>
        <v>138.15851935273943</v>
      </c>
      <c r="G68" s="17">
        <f t="shared" si="9"/>
        <v>691.49093987978404</v>
      </c>
      <c r="H68" s="17">
        <f t="shared" si="0"/>
        <v>5034.2853263322013</v>
      </c>
      <c r="I68" s="19">
        <f t="shared" si="10"/>
        <v>1.9863792677173581E-4</v>
      </c>
      <c r="J68" s="17">
        <f t="shared" si="11"/>
        <v>134.05032011399115</v>
      </c>
      <c r="K68" s="17">
        <f t="shared" si="12"/>
        <v>670.92917817211469</v>
      </c>
      <c r="L68" s="17">
        <f t="shared" si="1"/>
        <v>5110.058355815524</v>
      </c>
      <c r="M68" s="19">
        <f t="shared" si="13"/>
        <v>1.9569248144924719E-4</v>
      </c>
      <c r="N68" s="17">
        <f t="shared" si="14"/>
        <v>132.06259352635121</v>
      </c>
      <c r="O68" s="17">
        <f t="shared" si="15"/>
        <v>660.98049796947066</v>
      </c>
      <c r="P68" s="17">
        <f t="shared" si="2"/>
        <v>5146.2911667161452</v>
      </c>
      <c r="Q68" s="19">
        <f t="shared" si="16"/>
        <v>1.9431469530281189E-4</v>
      </c>
      <c r="R68" s="17">
        <f t="shared" si="17"/>
        <v>131.13279790786132</v>
      </c>
      <c r="S68" s="17">
        <f t="shared" si="18"/>
        <v>656.32682008454674</v>
      </c>
      <c r="T68" s="17">
        <f t="shared" si="3"/>
        <v>5163.3252754084579</v>
      </c>
      <c r="U68" s="19">
        <f t="shared" si="19"/>
        <v>1.9367363988527576E-4</v>
      </c>
      <c r="V68" s="17">
        <f t="shared" si="20"/>
        <v>130.70018322380716</v>
      </c>
      <c r="W68" s="17">
        <f t="shared" si="21"/>
        <v>654.16155994797407</v>
      </c>
      <c r="X68" s="17">
        <f t="shared" si="22"/>
        <v>5171.3315733797826</v>
      </c>
      <c r="Y68" s="19">
        <f t="shared" si="23"/>
        <v>1.9337379276696399E-4</v>
      </c>
      <c r="Z68" s="17">
        <f t="shared" si="24"/>
        <v>130.49783212777936</v>
      </c>
      <c r="AA68" s="17">
        <f t="shared" si="25"/>
        <v>653.14878165363871</v>
      </c>
      <c r="AB68" s="17">
        <f t="shared" si="26"/>
        <v>5175.1078531297271</v>
      </c>
      <c r="AC68" s="19">
        <f t="shared" si="27"/>
        <v>1.9323268777775025E-4</v>
      </c>
      <c r="AD68" s="17">
        <f t="shared" si="28"/>
        <v>130.40260777016957</v>
      </c>
      <c r="AE68" s="17">
        <f t="shared" si="29"/>
        <v>652.67217853968282</v>
      </c>
      <c r="AF68" s="17">
        <f t="shared" si="30"/>
        <v>5176.896931916719</v>
      </c>
      <c r="AG68" s="19">
        <f t="shared" si="31"/>
        <v>1.9316590868069595E-4</v>
      </c>
      <c r="AH68" s="17">
        <f t="shared" si="32"/>
        <v>130.35754205949416</v>
      </c>
      <c r="AI68" s="17">
        <f t="shared" si="33"/>
        <v>652.44662219486042</v>
      </c>
      <c r="AJ68" s="17">
        <f t="shared" si="4"/>
        <v>5177.7503152280569</v>
      </c>
      <c r="AK68" s="19">
        <f t="shared" si="34"/>
        <v>1.9313407157910711E-4</v>
      </c>
      <c r="AL68" s="17">
        <f t="shared" si="35"/>
        <v>130.33605686918412</v>
      </c>
      <c r="AM68" s="17">
        <f t="shared" si="36"/>
        <v>652.33908764316868</v>
      </c>
      <c r="AN68" s="17">
        <f t="shared" si="5"/>
        <v>5178.1618417072777</v>
      </c>
      <c r="AO68" s="19">
        <f t="shared" si="37"/>
        <v>1.9311872254465742E-4</v>
      </c>
      <c r="AP68" s="17">
        <f t="shared" si="38"/>
        <v>130.32569861074444</v>
      </c>
      <c r="AQ68" s="17">
        <f t="shared" si="39"/>
        <v>652.28724399358759</v>
      </c>
      <c r="AR68" s="17">
        <f t="shared" si="40"/>
        <v>5178.3634718117573</v>
      </c>
      <c r="AS68" s="19">
        <f t="shared" si="41"/>
        <v>1.9311120307476782E-4</v>
      </c>
      <c r="AT68" s="17">
        <f t="shared" si="42"/>
        <v>130.32062411484043</v>
      </c>
      <c r="AU68" s="17">
        <f t="shared" si="43"/>
        <v>652.26184586426098</v>
      </c>
    </row>
    <row r="69" spans="1:47" ht="15.75" x14ac:dyDescent="0.25">
      <c r="A69" s="5">
        <v>28</v>
      </c>
      <c r="B69" s="18">
        <v>677325.42078000004</v>
      </c>
      <c r="C69" s="18">
        <v>3370142.2881700001</v>
      </c>
      <c r="D69" s="18">
        <f t="shared" si="6"/>
        <v>3193.4330992661253</v>
      </c>
      <c r="E69" s="20">
        <f t="shared" si="7"/>
        <v>3.1314261765177026E-4</v>
      </c>
      <c r="F69" s="18">
        <f t="shared" si="8"/>
        <v>212.09945526513596</v>
      </c>
      <c r="G69" s="18">
        <f t="shared" si="9"/>
        <v>1055.3351779764805</v>
      </c>
      <c r="H69" s="18">
        <f t="shared" si="0"/>
        <v>3002.8794425560286</v>
      </c>
      <c r="I69" s="20">
        <f t="shared" si="10"/>
        <v>3.3301370205818432E-4</v>
      </c>
      <c r="J69" s="18">
        <f t="shared" si="11"/>
        <v>225.55864587206528</v>
      </c>
      <c r="K69" s="18">
        <f t="shared" si="12"/>
        <v>1122.3035598463321</v>
      </c>
      <c r="L69" s="18">
        <f t="shared" si="1"/>
        <v>2903.2342935402153</v>
      </c>
      <c r="M69" s="20">
        <f t="shared" si="13"/>
        <v>3.4444343752243158E-4</v>
      </c>
      <c r="N69" s="18">
        <f t="shared" si="14"/>
        <v>233.30029625479065</v>
      </c>
      <c r="O69" s="18">
        <f t="shared" si="15"/>
        <v>1160.8233946769881</v>
      </c>
      <c r="P69" s="18">
        <f t="shared" si="2"/>
        <v>2852.4540370388713</v>
      </c>
      <c r="Q69" s="20">
        <f t="shared" si="16"/>
        <v>3.5057532462051471E-4</v>
      </c>
      <c r="R69" s="18">
        <f t="shared" si="17"/>
        <v>237.45357926367524</v>
      </c>
      <c r="S69" s="18">
        <f t="shared" si="18"/>
        <v>1181.4887266925221</v>
      </c>
      <c r="T69" s="18">
        <f t="shared" si="3"/>
        <v>2826.5757517280804</v>
      </c>
      <c r="U69" s="20">
        <f t="shared" si="19"/>
        <v>3.537849637989115E-4</v>
      </c>
      <c r="V69" s="18">
        <f t="shared" si="20"/>
        <v>239.62754947073483</v>
      </c>
      <c r="W69" s="18">
        <f t="shared" si="21"/>
        <v>1192.3056674174043</v>
      </c>
      <c r="X69" s="18">
        <f t="shared" si="22"/>
        <v>2813.2372102456961</v>
      </c>
      <c r="Y69" s="20">
        <f t="shared" si="23"/>
        <v>3.5546238204088885E-4</v>
      </c>
      <c r="Z69" s="18">
        <f t="shared" si="24"/>
        <v>240.76370748730616</v>
      </c>
      <c r="AA69" s="18">
        <f t="shared" si="25"/>
        <v>1197.9588055696399</v>
      </c>
      <c r="AB69" s="18">
        <f t="shared" si="26"/>
        <v>2806.2625263283226</v>
      </c>
      <c r="AC69" s="20">
        <f t="shared" si="27"/>
        <v>3.5634584812290783E-4</v>
      </c>
      <c r="AD69" s="18">
        <f t="shared" si="28"/>
        <v>241.36210152305452</v>
      </c>
      <c r="AE69" s="18">
        <f t="shared" si="29"/>
        <v>1200.9362119728157</v>
      </c>
      <c r="AF69" s="18">
        <f t="shared" si="30"/>
        <v>2802.5592922525916</v>
      </c>
      <c r="AG69" s="20">
        <f t="shared" si="31"/>
        <v>3.5681671490926339E-4</v>
      </c>
      <c r="AH69" s="18">
        <f t="shared" si="32"/>
        <v>241.68103156725414</v>
      </c>
      <c r="AI69" s="18">
        <f t="shared" si="33"/>
        <v>1202.5231000416074</v>
      </c>
      <c r="AJ69" s="18">
        <f t="shared" si="4"/>
        <v>2800.561261389656</v>
      </c>
      <c r="AK69" s="20">
        <f t="shared" si="34"/>
        <v>3.5707128202715828E-4</v>
      </c>
      <c r="AL69" s="18">
        <f t="shared" si="35"/>
        <v>241.85345634749905</v>
      </c>
      <c r="AM69" s="18">
        <f t="shared" si="36"/>
        <v>1203.3810274508025</v>
      </c>
      <c r="AN69" s="18">
        <f t="shared" si="5"/>
        <v>2799.4654487153725</v>
      </c>
      <c r="AO69" s="20">
        <f t="shared" si="37"/>
        <v>3.5721105272397028E-4</v>
      </c>
      <c r="AP69" s="18">
        <f t="shared" si="38"/>
        <v>241.94812659352993</v>
      </c>
      <c r="AQ69" s="18">
        <f t="shared" si="39"/>
        <v>1203.8520745867756</v>
      </c>
      <c r="AR69" s="18">
        <f t="shared" si="40"/>
        <v>2798.8548322643683</v>
      </c>
      <c r="AS69" s="20">
        <f t="shared" si="41"/>
        <v>3.5728898422036638E-4</v>
      </c>
      <c r="AT69" s="18">
        <f t="shared" si="42"/>
        <v>242.00091157711844</v>
      </c>
      <c r="AU69" s="18">
        <f t="shared" si="43"/>
        <v>1204.1147148183604</v>
      </c>
    </row>
    <row r="70" spans="1:47" ht="15.75" x14ac:dyDescent="0.25">
      <c r="A70" s="6">
        <v>29</v>
      </c>
      <c r="B70" s="17">
        <v>675357.91853000002</v>
      </c>
      <c r="C70" s="17">
        <v>3369369.20425</v>
      </c>
      <c r="D70" s="17">
        <f t="shared" si="6"/>
        <v>4338.2535680239007</v>
      </c>
      <c r="E70" s="19">
        <f t="shared" si="7"/>
        <v>2.3050750361176001E-4</v>
      </c>
      <c r="F70" s="17">
        <f t="shared" si="8"/>
        <v>155.67506784478471</v>
      </c>
      <c r="G70" s="17">
        <f t="shared" si="9"/>
        <v>776.66488401800973</v>
      </c>
      <c r="H70" s="17">
        <f t="shared" si="0"/>
        <v>4139.1151835811097</v>
      </c>
      <c r="I70" s="19">
        <f t="shared" si="10"/>
        <v>2.4159752885514357E-4</v>
      </c>
      <c r="J70" s="17">
        <f t="shared" si="11"/>
        <v>163.16480420960139</v>
      </c>
      <c r="K70" s="17">
        <f t="shared" si="12"/>
        <v>814.03127354742151</v>
      </c>
      <c r="L70" s="17">
        <f t="shared" si="1"/>
        <v>4027.8727422258767</v>
      </c>
      <c r="M70" s="19">
        <f t="shared" si="13"/>
        <v>2.4827000851257815E-4</v>
      </c>
      <c r="N70" s="17">
        <f t="shared" si="14"/>
        <v>167.67111618248018</v>
      </c>
      <c r="O70" s="17">
        <f t="shared" si="15"/>
        <v>836.51332102116623</v>
      </c>
      <c r="P70" s="17">
        <f t="shared" si="2"/>
        <v>3965.7127154363247</v>
      </c>
      <c r="Q70" s="19">
        <f t="shared" si="16"/>
        <v>2.5216148313203664E-4</v>
      </c>
      <c r="R70" s="17">
        <f t="shared" si="17"/>
        <v>170.29925438148996</v>
      </c>
      <c r="S70" s="17">
        <f t="shared" si="18"/>
        <v>849.62513576309004</v>
      </c>
      <c r="T70" s="17">
        <f t="shared" si="3"/>
        <v>3930.7967546980549</v>
      </c>
      <c r="U70" s="19">
        <f t="shared" si="19"/>
        <v>2.5440134975302615E-4</v>
      </c>
      <c r="V70" s="17">
        <f t="shared" si="20"/>
        <v>171.81196604042628</v>
      </c>
      <c r="W70" s="17">
        <f t="shared" si="21"/>
        <v>857.17207337747959</v>
      </c>
      <c r="X70" s="17">
        <f t="shared" si="22"/>
        <v>3911.0690959264061</v>
      </c>
      <c r="Y70" s="19">
        <f t="shared" si="23"/>
        <v>2.556845648780675E-4</v>
      </c>
      <c r="Z70" s="17">
        <f t="shared" si="24"/>
        <v>172.67859553630041</v>
      </c>
      <c r="AA70" s="17">
        <f t="shared" si="25"/>
        <v>861.49569890222176</v>
      </c>
      <c r="AB70" s="17">
        <f t="shared" si="26"/>
        <v>3899.8579718578944</v>
      </c>
      <c r="AC70" s="19">
        <f t="shared" si="27"/>
        <v>2.5641959456374755E-4</v>
      </c>
      <c r="AD70" s="17">
        <f t="shared" si="28"/>
        <v>173.17500365487905</v>
      </c>
      <c r="AE70" s="17">
        <f t="shared" si="29"/>
        <v>863.97228528936159</v>
      </c>
      <c r="AF70" s="17">
        <f t="shared" si="30"/>
        <v>3893.4469174262613</v>
      </c>
      <c r="AG70" s="19">
        <f t="shared" si="31"/>
        <v>2.5684182196608548E-4</v>
      </c>
      <c r="AH70" s="17">
        <f t="shared" si="32"/>
        <v>173.46015827446831</v>
      </c>
      <c r="AI70" s="17">
        <f t="shared" si="33"/>
        <v>865.39492529598954</v>
      </c>
      <c r="AJ70" s="17">
        <f t="shared" si="4"/>
        <v>3889.7561307664128</v>
      </c>
      <c r="AK70" s="19">
        <f t="shared" si="34"/>
        <v>2.5708552577124322E-4</v>
      </c>
      <c r="AL70" s="17">
        <f t="shared" si="35"/>
        <v>173.62474556905752</v>
      </c>
      <c r="AM70" s="17">
        <f t="shared" si="36"/>
        <v>866.21605339204666</v>
      </c>
      <c r="AN70" s="17">
        <f t="shared" si="5"/>
        <v>3887.6170740308335</v>
      </c>
      <c r="AO70" s="19">
        <f t="shared" si="37"/>
        <v>2.5722698016735504E-4</v>
      </c>
      <c r="AP70" s="17">
        <f t="shared" si="38"/>
        <v>173.7202779155825</v>
      </c>
      <c r="AQ70" s="17">
        <f t="shared" si="39"/>
        <v>866.69266547811151</v>
      </c>
      <c r="AR70" s="17">
        <f t="shared" si="40"/>
        <v>3886.3696486031963</v>
      </c>
      <c r="AS70" s="19">
        <f t="shared" si="41"/>
        <v>2.5730954346028583E-4</v>
      </c>
      <c r="AT70" s="17">
        <f t="shared" si="42"/>
        <v>173.77603768924322</v>
      </c>
      <c r="AU70" s="17">
        <f t="shared" si="43"/>
        <v>866.97085169471416</v>
      </c>
    </row>
    <row r="71" spans="1:47" ht="15.75" x14ac:dyDescent="0.25">
      <c r="A71" s="5">
        <v>30</v>
      </c>
      <c r="B71" s="18">
        <v>676855.63220999995</v>
      </c>
      <c r="C71" s="18">
        <v>3372404.5355699998</v>
      </c>
      <c r="D71" s="18">
        <f t="shared" si="6"/>
        <v>964.54565432239292</v>
      </c>
      <c r="E71" s="20">
        <f t="shared" si="7"/>
        <v>1.0367575609497865E-3</v>
      </c>
      <c r="F71" s="18">
        <f t="shared" si="8"/>
        <v>701.73519436516528</v>
      </c>
      <c r="G71" s="18">
        <f t="shared" si="9"/>
        <v>3496.3659008335508</v>
      </c>
      <c r="H71" s="18">
        <f t="shared" si="0"/>
        <v>762.85616100578636</v>
      </c>
      <c r="I71" s="20">
        <f t="shared" si="10"/>
        <v>1.3108631103949553E-3</v>
      </c>
      <c r="J71" s="18">
        <f t="shared" si="11"/>
        <v>887.26507932714446</v>
      </c>
      <c r="K71" s="18">
        <f t="shared" si="12"/>
        <v>4420.7606990073446</v>
      </c>
      <c r="L71" s="18">
        <f t="shared" si="1"/>
        <v>651.84418529717323</v>
      </c>
      <c r="M71" s="20">
        <f t="shared" si="13"/>
        <v>1.5341089520405922E-3</v>
      </c>
      <c r="N71" s="18">
        <f t="shared" si="14"/>
        <v>1038.3702846124554</v>
      </c>
      <c r="O71" s="18">
        <f t="shared" si="15"/>
        <v>5173.6359879202328</v>
      </c>
      <c r="P71" s="18">
        <f t="shared" si="2"/>
        <v>591.33378073968868</v>
      </c>
      <c r="Q71" s="20">
        <f t="shared" si="16"/>
        <v>1.6910922943538219E-3</v>
      </c>
      <c r="R71" s="18">
        <f t="shared" si="17"/>
        <v>1144.6253440203154</v>
      </c>
      <c r="S71" s="18">
        <f t="shared" si="18"/>
        <v>5703.047323546306</v>
      </c>
      <c r="T71" s="18">
        <f t="shared" si="3"/>
        <v>558.41729899039024</v>
      </c>
      <c r="U71" s="20">
        <f t="shared" si="19"/>
        <v>1.790775468109574E-3</v>
      </c>
      <c r="V71" s="18">
        <f t="shared" si="20"/>
        <v>1212.0964616134643</v>
      </c>
      <c r="W71" s="18">
        <f t="shared" si="21"/>
        <v>6039.2193108402171</v>
      </c>
      <c r="X71" s="18">
        <f t="shared" si="22"/>
        <v>540.44924077355438</v>
      </c>
      <c r="Y71" s="20">
        <f t="shared" si="23"/>
        <v>1.8503125262396198E-3</v>
      </c>
      <c r="Z71" s="18">
        <f t="shared" si="24"/>
        <v>1252.394454734</v>
      </c>
      <c r="AA71" s="18">
        <f t="shared" si="25"/>
        <v>6240.0023557124787</v>
      </c>
      <c r="AB71" s="18">
        <f t="shared" si="26"/>
        <v>530.56674817087992</v>
      </c>
      <c r="AC71" s="20">
        <f t="shared" si="27"/>
        <v>1.8847769926168261E-3</v>
      </c>
      <c r="AD71" s="18">
        <f t="shared" si="28"/>
        <v>1275.7219229125242</v>
      </c>
      <c r="AE71" s="18">
        <f t="shared" si="29"/>
        <v>6356.2304784389689</v>
      </c>
      <c r="AF71" s="18">
        <f t="shared" si="30"/>
        <v>525.07588866019773</v>
      </c>
      <c r="AG71" s="20">
        <f t="shared" si="31"/>
        <v>1.9044866115479717E-3</v>
      </c>
      <c r="AH71" s="18">
        <f t="shared" si="32"/>
        <v>1289.062489494783</v>
      </c>
      <c r="AI71" s="18">
        <f t="shared" si="33"/>
        <v>6422.6992867167201</v>
      </c>
      <c r="AJ71" s="18">
        <f t="shared" si="4"/>
        <v>521.99016460725386</v>
      </c>
      <c r="AK71" s="20">
        <f t="shared" si="34"/>
        <v>1.9157449082443947E-3</v>
      </c>
      <c r="AL71" s="18">
        <f t="shared" si="35"/>
        <v>1296.682731022848</v>
      </c>
      <c r="AM71" s="18">
        <f t="shared" si="36"/>
        <v>6460.6668175585301</v>
      </c>
      <c r="AN71" s="18">
        <f t="shared" si="5"/>
        <v>520.23621523237193</v>
      </c>
      <c r="AO71" s="20">
        <f t="shared" si="37"/>
        <v>1.9222037426851067E-3</v>
      </c>
      <c r="AP71" s="18">
        <f t="shared" si="38"/>
        <v>1301.054429491556</v>
      </c>
      <c r="AQ71" s="18">
        <f t="shared" si="39"/>
        <v>6482.4486201208829</v>
      </c>
      <c r="AR71" s="18">
        <f t="shared" si="40"/>
        <v>519.22878678504128</v>
      </c>
      <c r="AS71" s="20">
        <f t="shared" si="41"/>
        <v>1.9259332792232033E-3</v>
      </c>
      <c r="AT71" s="18">
        <f t="shared" si="42"/>
        <v>1303.5787873028996</v>
      </c>
      <c r="AU71" s="18">
        <f t="shared" si="43"/>
        <v>6495.0261260575335</v>
      </c>
    </row>
    <row r="72" spans="1:47" ht="15.75" x14ac:dyDescent="0.25">
      <c r="A72" s="6">
        <v>31</v>
      </c>
      <c r="B72" s="17">
        <v>678471.32666999998</v>
      </c>
      <c r="C72" s="17">
        <v>3367260.6016099998</v>
      </c>
      <c r="D72" s="17">
        <f t="shared" si="6"/>
        <v>6215.807730179904</v>
      </c>
      <c r="E72" s="19">
        <f t="shared" si="7"/>
        <v>1.6088013712918644E-4</v>
      </c>
      <c r="F72" s="17">
        <f t="shared" si="8"/>
        <v>109.15256007289064</v>
      </c>
      <c r="G72" s="17">
        <f t="shared" si="9"/>
        <v>541.72534733672353</v>
      </c>
      <c r="H72" s="17">
        <f t="shared" si="0"/>
        <v>6037.6047769555425</v>
      </c>
      <c r="I72" s="19">
        <f t="shared" si="10"/>
        <v>1.6562859560082852E-4</v>
      </c>
      <c r="J72" s="17">
        <f t="shared" si="11"/>
        <v>112.37425299178304</v>
      </c>
      <c r="K72" s="17">
        <f t="shared" si="12"/>
        <v>557.71464446666516</v>
      </c>
      <c r="L72" s="17">
        <f t="shared" si="1"/>
        <v>5946.3383162046684</v>
      </c>
      <c r="M72" s="19">
        <f t="shared" si="13"/>
        <v>1.6817072067272883E-4</v>
      </c>
      <c r="N72" s="17">
        <f t="shared" si="14"/>
        <v>114.09901196187633</v>
      </c>
      <c r="O72" s="17">
        <f t="shared" si="15"/>
        <v>566.27464206564014</v>
      </c>
      <c r="P72" s="17">
        <f t="shared" si="2"/>
        <v>5901.1641769959069</v>
      </c>
      <c r="Q72" s="19">
        <f t="shared" si="16"/>
        <v>1.6945808826980779E-4</v>
      </c>
      <c r="R72" s="17">
        <f t="shared" si="17"/>
        <v>114.97245396337844</v>
      </c>
      <c r="S72" s="17">
        <f t="shared" si="18"/>
        <v>570.60954425507339</v>
      </c>
      <c r="T72" s="17">
        <f t="shared" si="3"/>
        <v>5878.8867501354016</v>
      </c>
      <c r="U72" s="19">
        <f t="shared" si="19"/>
        <v>1.7010023198303116E-4</v>
      </c>
      <c r="V72" s="17">
        <f t="shared" si="20"/>
        <v>115.40813006040192</v>
      </c>
      <c r="W72" s="17">
        <f t="shared" si="21"/>
        <v>572.771809481182</v>
      </c>
      <c r="X72" s="17">
        <f t="shared" si="22"/>
        <v>5867.7914754382382</v>
      </c>
      <c r="Y72" s="19">
        <f t="shared" si="23"/>
        <v>1.7042187067926005E-4</v>
      </c>
      <c r="Z72" s="17">
        <f t="shared" si="24"/>
        <v>115.62635269334075</v>
      </c>
      <c r="AA72" s="17">
        <f t="shared" si="25"/>
        <v>573.85485079094678</v>
      </c>
      <c r="AB72" s="17">
        <f t="shared" si="26"/>
        <v>5862.1897712330619</v>
      </c>
      <c r="AC72" s="19">
        <f t="shared" si="27"/>
        <v>1.7058471987843179E-4</v>
      </c>
      <c r="AD72" s="17">
        <f t="shared" si="28"/>
        <v>115.73684120554994</v>
      </c>
      <c r="AE72" s="17">
        <f t="shared" si="29"/>
        <v>574.40320648332147</v>
      </c>
      <c r="AF72" s="17">
        <f t="shared" si="30"/>
        <v>5859.3188476268897</v>
      </c>
      <c r="AG72" s="19">
        <f t="shared" si="31"/>
        <v>1.7066830223875164E-4</v>
      </c>
      <c r="AH72" s="17">
        <f t="shared" si="32"/>
        <v>115.79354944044236</v>
      </c>
      <c r="AI72" s="17">
        <f t="shared" si="33"/>
        <v>574.68465007221619</v>
      </c>
      <c r="AJ72" s="17">
        <f t="shared" si="4"/>
        <v>5857.822730834333</v>
      </c>
      <c r="AK72" s="19">
        <f t="shared" si="34"/>
        <v>1.7071189176418958E-4</v>
      </c>
      <c r="AL72" s="17">
        <f t="shared" si="35"/>
        <v>115.82312368359514</v>
      </c>
      <c r="AM72" s="17">
        <f t="shared" si="36"/>
        <v>574.83142736386617</v>
      </c>
      <c r="AN72" s="17">
        <f t="shared" si="5"/>
        <v>5857.0286572620262</v>
      </c>
      <c r="AO72" s="19">
        <f t="shared" si="37"/>
        <v>1.7073503623037898E-4</v>
      </c>
      <c r="AP72" s="17">
        <f t="shared" si="38"/>
        <v>115.83882654027575</v>
      </c>
      <c r="AQ72" s="17">
        <f t="shared" si="39"/>
        <v>574.90936081301106</v>
      </c>
      <c r="AR72" s="17">
        <f t="shared" si="40"/>
        <v>5856.599070935642</v>
      </c>
      <c r="AS72" s="19">
        <f t="shared" si="41"/>
        <v>1.7074755978476795E-4</v>
      </c>
      <c r="AT72" s="17">
        <f t="shared" si="42"/>
        <v>115.84732341283666</v>
      </c>
      <c r="AU72" s="17">
        <f t="shared" si="43"/>
        <v>574.9515308842972</v>
      </c>
    </row>
    <row r="73" spans="1:47" ht="15.75" x14ac:dyDescent="0.25">
      <c r="A73" s="5">
        <v>32</v>
      </c>
      <c r="B73" s="18">
        <v>675994.90874999994</v>
      </c>
      <c r="C73" s="18">
        <v>3378539.7017399999</v>
      </c>
      <c r="D73" s="18">
        <f t="shared" si="6"/>
        <v>5331.9689489164439</v>
      </c>
      <c r="E73" s="20">
        <f t="shared" si="7"/>
        <v>1.8754797891372169E-4</v>
      </c>
      <c r="F73" s="18">
        <f t="shared" si="8"/>
        <v>126.7814788920282</v>
      </c>
      <c r="G73" s="18">
        <f t="shared" si="9"/>
        <v>633.63829274110503</v>
      </c>
      <c r="H73" s="18">
        <f t="shared" si="0"/>
        <v>5511.99355048088</v>
      </c>
      <c r="I73" s="20">
        <f t="shared" si="10"/>
        <v>1.814225635138411E-4</v>
      </c>
      <c r="J73" s="18">
        <f t="shared" si="11"/>
        <v>122.64072926773009</v>
      </c>
      <c r="K73" s="18">
        <f t="shared" si="12"/>
        <v>612.9433336229589</v>
      </c>
      <c r="L73" s="18">
        <f t="shared" si="1"/>
        <v>5606.1277643261537</v>
      </c>
      <c r="M73" s="20">
        <f t="shared" si="13"/>
        <v>1.7837624150547667E-4</v>
      </c>
      <c r="N73" s="18">
        <f t="shared" si="14"/>
        <v>120.58143109966265</v>
      </c>
      <c r="O73" s="18">
        <f t="shared" si="15"/>
        <v>602.65121377341529</v>
      </c>
      <c r="P73" s="18">
        <f t="shared" si="2"/>
        <v>5653.9731838806338</v>
      </c>
      <c r="Q73" s="20">
        <f t="shared" si="16"/>
        <v>1.7686677447480303E-4</v>
      </c>
      <c r="R73" s="18">
        <f t="shared" si="17"/>
        <v>119.56103907200128</v>
      </c>
      <c r="S73" s="18">
        <f t="shared" si="18"/>
        <v>597.55141948181677</v>
      </c>
      <c r="T73" s="18">
        <f t="shared" si="3"/>
        <v>5678.3146097409708</v>
      </c>
      <c r="U73" s="20">
        <f t="shared" si="19"/>
        <v>1.7610859361059906E-4</v>
      </c>
      <c r="V73" s="18">
        <f t="shared" si="20"/>
        <v>119.04851266788774</v>
      </c>
      <c r="W73" s="18">
        <f t="shared" si="21"/>
        <v>594.98987533100421</v>
      </c>
      <c r="X73" s="18">
        <f t="shared" si="22"/>
        <v>5690.8464371635673</v>
      </c>
      <c r="Y73" s="20">
        <f t="shared" si="23"/>
        <v>1.7572078442840925E-4</v>
      </c>
      <c r="Z73" s="18">
        <f t="shared" si="24"/>
        <v>118.78635563516092</v>
      </c>
      <c r="AA73" s="18">
        <f t="shared" si="25"/>
        <v>593.67964661227654</v>
      </c>
      <c r="AB73" s="18">
        <f t="shared" si="26"/>
        <v>5697.3884657088793</v>
      </c>
      <c r="AC73" s="20">
        <f t="shared" si="27"/>
        <v>1.7551901296861599E-4</v>
      </c>
      <c r="AD73" s="18">
        <f t="shared" si="28"/>
        <v>118.64995915560964</v>
      </c>
      <c r="AE73" s="18">
        <f t="shared" si="29"/>
        <v>592.99795372468714</v>
      </c>
      <c r="AF73" s="18">
        <f t="shared" si="30"/>
        <v>5700.8530374479233</v>
      </c>
      <c r="AG73" s="20">
        <f t="shared" si="31"/>
        <v>1.7541234503523805E-4</v>
      </c>
      <c r="AH73" s="18">
        <f t="shared" si="32"/>
        <v>118.57785217571926</v>
      </c>
      <c r="AI73" s="18">
        <f t="shared" si="33"/>
        <v>592.63757187686713</v>
      </c>
      <c r="AJ73" s="18">
        <f t="shared" si="4"/>
        <v>5702.7159935562213</v>
      </c>
      <c r="AK73" s="20">
        <f t="shared" si="34"/>
        <v>1.7535504155036813E-4</v>
      </c>
      <c r="AL73" s="18">
        <f t="shared" si="35"/>
        <v>118.53911531169355</v>
      </c>
      <c r="AM73" s="18">
        <f t="shared" si="36"/>
        <v>592.44396977818599</v>
      </c>
      <c r="AN73" s="18">
        <f t="shared" si="5"/>
        <v>5703.7338486338476</v>
      </c>
      <c r="AO73" s="20">
        <f t="shared" si="37"/>
        <v>1.75323748712349E-4</v>
      </c>
      <c r="AP73" s="18">
        <f t="shared" si="38"/>
        <v>118.51796151251229</v>
      </c>
      <c r="AQ73" s="18">
        <f t="shared" si="39"/>
        <v>592.33824568255829</v>
      </c>
      <c r="AR73" s="18">
        <f t="shared" si="40"/>
        <v>5704.2988680741728</v>
      </c>
      <c r="AS73" s="20">
        <f t="shared" si="41"/>
        <v>1.7530638262956404E-4</v>
      </c>
      <c r="AT73" s="18">
        <f t="shared" si="42"/>
        <v>118.50622212896472</v>
      </c>
      <c r="AU73" s="18">
        <f t="shared" si="43"/>
        <v>592.27957368240561</v>
      </c>
    </row>
    <row r="74" spans="1:47" ht="15.75" x14ac:dyDescent="0.25">
      <c r="A74" s="6">
        <v>33</v>
      </c>
      <c r="B74" s="17">
        <v>679402.72239999997</v>
      </c>
      <c r="C74" s="17">
        <v>3375433.25569</v>
      </c>
      <c r="D74" s="17">
        <f t="shared" si="6"/>
        <v>3097.8685843024136</v>
      </c>
      <c r="E74" s="19">
        <f t="shared" si="7"/>
        <v>3.2280258919542988E-4</v>
      </c>
      <c r="F74" s="17">
        <f t="shared" si="8"/>
        <v>219.31295789714389</v>
      </c>
      <c r="G74" s="17">
        <f t="shared" si="9"/>
        <v>1089.5985945930915</v>
      </c>
      <c r="H74" s="17">
        <f t="shared" ref="H74:H95" si="44">SQRT(($B74-$M$21)^2+($C74-$N$21)^2)</f>
        <v>3270.4056316742267</v>
      </c>
      <c r="I74" s="19">
        <f t="shared" si="10"/>
        <v>3.0577246758472208E-4</v>
      </c>
      <c r="J74" s="17">
        <f t="shared" si="11"/>
        <v>207.74264691202592</v>
      </c>
      <c r="K74" s="17">
        <f t="shared" si="12"/>
        <v>1032.1145557598634</v>
      </c>
      <c r="L74" s="17">
        <f t="shared" ref="L74:L95" si="45">SQRT(($B74-$M$25)^2+($C74-$N$25)^2)</f>
        <v>3372.4899382444337</v>
      </c>
      <c r="M74" s="19">
        <f t="shared" si="13"/>
        <v>2.9651682238096013E-4</v>
      </c>
      <c r="N74" s="17">
        <f t="shared" si="14"/>
        <v>201.45433636302155</v>
      </c>
      <c r="O74" s="17">
        <f t="shared" si="15"/>
        <v>1000.8727431362178</v>
      </c>
      <c r="P74" s="17">
        <f t="shared" ref="P74:P95" si="46">SQRT(($B74-$M$28)^2+($C74-$N$28)^2)</f>
        <v>3432.742322812473</v>
      </c>
      <c r="Q74" s="19">
        <f t="shared" si="16"/>
        <v>2.9131228212337594E-4</v>
      </c>
      <c r="R74" s="17">
        <f t="shared" si="17"/>
        <v>197.91835754317844</v>
      </c>
      <c r="S74" s="17">
        <f t="shared" si="18"/>
        <v>983.30516487019065</v>
      </c>
      <c r="T74" s="17">
        <f t="shared" ref="T74:T95" si="47">SQRT(($B74-$M$29)^2+($C74-$N$29)^2)</f>
        <v>3468.2078900628903</v>
      </c>
      <c r="U74" s="19">
        <f t="shared" si="19"/>
        <v>2.8833335016196696E-4</v>
      </c>
      <c r="V74" s="17">
        <f t="shared" si="20"/>
        <v>195.89446305875282</v>
      </c>
      <c r="W74" s="17">
        <f t="shared" si="21"/>
        <v>973.24997886121298</v>
      </c>
      <c r="X74" s="17">
        <f t="shared" ref="X74:X95" si="48">SQRT(($B74-$M$30)^2+($C74-$N$30)^2)</f>
        <v>3489.0282720876412</v>
      </c>
      <c r="Y74" s="19">
        <f t="shared" si="23"/>
        <v>2.8661275347065485E-4</v>
      </c>
      <c r="Z74" s="17">
        <f t="shared" si="24"/>
        <v>194.72548498252294</v>
      </c>
      <c r="AA74" s="17">
        <f t="shared" si="25"/>
        <v>967.44221956972785</v>
      </c>
      <c r="AB74" s="17">
        <f t="shared" ref="AB74:AB95" si="49">SQRT(($B74-$M$31)^2+($C74-$N$31)^2)</f>
        <v>3501.2346156552285</v>
      </c>
      <c r="AC74" s="19">
        <f t="shared" si="27"/>
        <v>2.8561353630192468E-4</v>
      </c>
      <c r="AD74" s="17">
        <f t="shared" si="28"/>
        <v>194.04661411781888</v>
      </c>
      <c r="AE74" s="17">
        <f t="shared" si="29"/>
        <v>964.06942870873968</v>
      </c>
      <c r="AF74" s="17">
        <f t="shared" ref="AF74:AF95" si="50">SQRT(($B74-$M$32)^2+($C74-$N$32)^2)</f>
        <v>3508.3937949876122</v>
      </c>
      <c r="AG74" s="19">
        <f t="shared" si="31"/>
        <v>2.850307173124877E-4</v>
      </c>
      <c r="AH74" s="17">
        <f t="shared" si="32"/>
        <v>193.65064530972893</v>
      </c>
      <c r="AI74" s="17">
        <f t="shared" si="33"/>
        <v>962.10216210974636</v>
      </c>
      <c r="AJ74" s="17">
        <f t="shared" ref="AJ74:AJ95" si="51">SQRT(($B74-$M$33)^2+($C74-$N$33)^2)</f>
        <v>3512.6003393017104</v>
      </c>
      <c r="AK74" s="19">
        <f t="shared" si="34"/>
        <v>2.8468937636064672E-4</v>
      </c>
      <c r="AL74" s="17">
        <f t="shared" si="35"/>
        <v>193.41873733778158</v>
      </c>
      <c r="AM74" s="17">
        <f t="shared" si="36"/>
        <v>960.9499885093735</v>
      </c>
      <c r="AN74" s="17">
        <f t="shared" ref="AN74:AN95" si="52">SQRT(($B74-$M$34)^2+($C74-$N$34)^2)</f>
        <v>3515.0781584956299</v>
      </c>
      <c r="AO74" s="19">
        <f t="shared" si="37"/>
        <v>2.844886955310195E-4</v>
      </c>
      <c r="AP74" s="17">
        <f t="shared" si="38"/>
        <v>193.28239423579936</v>
      </c>
      <c r="AQ74" s="17">
        <f t="shared" si="39"/>
        <v>960.27260376327035</v>
      </c>
      <c r="AR74" s="17">
        <f t="shared" si="40"/>
        <v>3516.5414567556527</v>
      </c>
      <c r="AS74" s="19">
        <f t="shared" si="41"/>
        <v>2.8437031449718669E-4</v>
      </c>
      <c r="AT74" s="17">
        <f t="shared" si="42"/>
        <v>193.20196583913281</v>
      </c>
      <c r="AU74" s="17">
        <f t="shared" si="43"/>
        <v>959.8730164848281</v>
      </c>
    </row>
    <row r="75" spans="1:47" ht="15.75" x14ac:dyDescent="0.25">
      <c r="A75" s="5">
        <v>34</v>
      </c>
      <c r="B75" s="18">
        <v>675960.36077999999</v>
      </c>
      <c r="C75" s="18">
        <v>3374629.2008699998</v>
      </c>
      <c r="D75" s="18">
        <f t="shared" si="6"/>
        <v>1747.4594354782489</v>
      </c>
      <c r="E75" s="20">
        <f t="shared" si="7"/>
        <v>5.7225934960047735E-4</v>
      </c>
      <c r="F75" s="18">
        <f t="shared" si="8"/>
        <v>386.82463641566682</v>
      </c>
      <c r="G75" s="18">
        <f t="shared" si="9"/>
        <v>1931.1631116326446</v>
      </c>
      <c r="H75" s="18">
        <f t="shared" si="44"/>
        <v>1865.0238641868648</v>
      </c>
      <c r="I75" s="20">
        <f t="shared" si="10"/>
        <v>5.3618616855392995E-4</v>
      </c>
      <c r="J75" s="18">
        <f t="shared" si="11"/>
        <v>362.44059594096035</v>
      </c>
      <c r="K75" s="18">
        <f t="shared" si="12"/>
        <v>1809.4295015046955</v>
      </c>
      <c r="L75" s="18">
        <f t="shared" si="45"/>
        <v>1926.2479159949664</v>
      </c>
      <c r="M75" s="20">
        <f t="shared" si="13"/>
        <v>5.1914397502850467E-4</v>
      </c>
      <c r="N75" s="18">
        <f t="shared" si="14"/>
        <v>350.92074865703131</v>
      </c>
      <c r="O75" s="18">
        <f t="shared" si="15"/>
        <v>1751.9184175869179</v>
      </c>
      <c r="P75" s="18">
        <f t="shared" si="46"/>
        <v>1955.0173729371968</v>
      </c>
      <c r="Q75" s="20">
        <f t="shared" si="16"/>
        <v>5.1150440596730391E-4</v>
      </c>
      <c r="R75" s="18">
        <f t="shared" si="17"/>
        <v>345.75670279821838</v>
      </c>
      <c r="S75" s="18">
        <f t="shared" si="18"/>
        <v>1726.137704750927</v>
      </c>
      <c r="T75" s="18">
        <f t="shared" si="47"/>
        <v>1967.9760909240126</v>
      </c>
      <c r="U75" s="20">
        <f t="shared" si="19"/>
        <v>5.081362546078879E-4</v>
      </c>
      <c r="V75" s="18">
        <f t="shared" si="20"/>
        <v>343.47996599014584</v>
      </c>
      <c r="W75" s="18">
        <f t="shared" si="21"/>
        <v>1714.7714428204915</v>
      </c>
      <c r="X75" s="18">
        <f t="shared" si="48"/>
        <v>1973.6830514822693</v>
      </c>
      <c r="Y75" s="20">
        <f t="shared" si="23"/>
        <v>5.0666696420632634E-4</v>
      </c>
      <c r="Z75" s="18">
        <f t="shared" si="24"/>
        <v>342.48678392021571</v>
      </c>
      <c r="AA75" s="18">
        <f t="shared" si="25"/>
        <v>1709.8131325268241</v>
      </c>
      <c r="AB75" s="18">
        <f t="shared" si="49"/>
        <v>1976.1366930209197</v>
      </c>
      <c r="AC75" s="20">
        <f t="shared" si="27"/>
        <v>5.0603786849952174E-4</v>
      </c>
      <c r="AD75" s="18">
        <f t="shared" si="28"/>
        <v>342.06154015927893</v>
      </c>
      <c r="AE75" s="18">
        <f t="shared" si="29"/>
        <v>1707.6901677844992</v>
      </c>
      <c r="AF75" s="18">
        <f t="shared" si="50"/>
        <v>1977.155418268796</v>
      </c>
      <c r="AG75" s="20">
        <f t="shared" si="31"/>
        <v>5.0577713353237722E-4</v>
      </c>
      <c r="AH75" s="18">
        <f t="shared" si="32"/>
        <v>341.88529365681995</v>
      </c>
      <c r="AI75" s="18">
        <f t="shared" si="33"/>
        <v>1706.8102839506853</v>
      </c>
      <c r="AJ75" s="18">
        <f t="shared" si="51"/>
        <v>1977.5563812451055</v>
      </c>
      <c r="AK75" s="20">
        <f t="shared" si="34"/>
        <v>5.0567458378626944E-4</v>
      </c>
      <c r="AL75" s="18">
        <f t="shared" si="35"/>
        <v>341.81597409344306</v>
      </c>
      <c r="AM75" s="18">
        <f t="shared" si="36"/>
        <v>1706.4642165829284</v>
      </c>
      <c r="AN75" s="18">
        <f t="shared" si="52"/>
        <v>1977.7007332712512</v>
      </c>
      <c r="AO75" s="20">
        <f t="shared" si="37"/>
        <v>5.056376746879859E-4</v>
      </c>
      <c r="AP75" s="18">
        <f t="shared" si="38"/>
        <v>341.7910250060512</v>
      </c>
      <c r="AQ75" s="18">
        <f t="shared" si="39"/>
        <v>1706.3396620620827</v>
      </c>
      <c r="AR75" s="18">
        <f t="shared" si="40"/>
        <v>1977.7440117771289</v>
      </c>
      <c r="AS75" s="20">
        <f t="shared" si="41"/>
        <v>5.0562660993797492E-4</v>
      </c>
      <c r="AT75" s="18">
        <f t="shared" si="42"/>
        <v>341.78354567364187</v>
      </c>
      <c r="AU75" s="18">
        <f t="shared" si="43"/>
        <v>1706.3023226335954</v>
      </c>
    </row>
    <row r="76" spans="1:47" ht="15.75" x14ac:dyDescent="0.25">
      <c r="A76" s="6">
        <v>35</v>
      </c>
      <c r="B76" s="17">
        <v>675315.92116000003</v>
      </c>
      <c r="C76" s="17">
        <v>3376695.3080199999</v>
      </c>
      <c r="D76" s="17">
        <f t="shared" si="6"/>
        <v>3822.7551207965907</v>
      </c>
      <c r="E76" s="19">
        <f t="shared" si="7"/>
        <v>2.6159143560093345E-4</v>
      </c>
      <c r="F76" s="17">
        <f t="shared" si="8"/>
        <v>176.65686130041121</v>
      </c>
      <c r="G76" s="17">
        <f t="shared" si="9"/>
        <v>883.31457321188805</v>
      </c>
      <c r="H76" s="17">
        <f t="shared" si="44"/>
        <v>3971.8701477867285</v>
      </c>
      <c r="I76" s="19">
        <f t="shared" si="10"/>
        <v>2.5177056721183009E-4</v>
      </c>
      <c r="J76" s="17">
        <f t="shared" si="11"/>
        <v>170.02467251763272</v>
      </c>
      <c r="K76" s="17">
        <f t="shared" si="12"/>
        <v>850.1524930017207</v>
      </c>
      <c r="L76" s="17">
        <f t="shared" si="45"/>
        <v>4047.7726162424087</v>
      </c>
      <c r="M76" s="19">
        <f t="shared" si="13"/>
        <v>2.4704945035383701E-4</v>
      </c>
      <c r="N76" s="17">
        <f t="shared" si="14"/>
        <v>166.83642713777314</v>
      </c>
      <c r="O76" s="17">
        <f t="shared" si="15"/>
        <v>834.2107198587214</v>
      </c>
      <c r="P76" s="17">
        <f t="shared" si="46"/>
        <v>4084.2570057518369</v>
      </c>
      <c r="Q76" s="19">
        <f t="shared" si="16"/>
        <v>2.448425744490872E-4</v>
      </c>
      <c r="R76" s="17">
        <f t="shared" si="17"/>
        <v>165.34608870327119</v>
      </c>
      <c r="S76" s="17">
        <f t="shared" si="18"/>
        <v>826.75877234577013</v>
      </c>
      <c r="T76" s="17">
        <f t="shared" si="47"/>
        <v>4101.5109919405249</v>
      </c>
      <c r="U76" s="19">
        <f t="shared" si="19"/>
        <v>2.4381258564587575E-4</v>
      </c>
      <c r="V76" s="17">
        <f t="shared" si="20"/>
        <v>164.65052086584598</v>
      </c>
      <c r="W76" s="17">
        <f t="shared" si="21"/>
        <v>823.28081398665302</v>
      </c>
      <c r="X76" s="17">
        <f t="shared" si="48"/>
        <v>4109.6757187162802</v>
      </c>
      <c r="Y76" s="19">
        <f t="shared" si="23"/>
        <v>2.4332820116336704E-4</v>
      </c>
      <c r="Z76" s="17">
        <f t="shared" si="24"/>
        <v>164.323408312845</v>
      </c>
      <c r="AA76" s="17">
        <f t="shared" si="25"/>
        <v>821.64519517728809</v>
      </c>
      <c r="AB76" s="17">
        <f t="shared" si="49"/>
        <v>4113.556707990957</v>
      </c>
      <c r="AC76" s="19">
        <f t="shared" si="27"/>
        <v>2.4309862996598766E-4</v>
      </c>
      <c r="AD76" s="17">
        <f t="shared" si="28"/>
        <v>164.16837522821496</v>
      </c>
      <c r="AE76" s="17">
        <f t="shared" si="29"/>
        <v>820.87000319224069</v>
      </c>
      <c r="AF76" s="17">
        <f t="shared" si="50"/>
        <v>4115.4119486024902</v>
      </c>
      <c r="AG76" s="19">
        <f t="shared" si="31"/>
        <v>2.4298904034129065E-4</v>
      </c>
      <c r="AH76" s="17">
        <f t="shared" si="32"/>
        <v>164.0943676098631</v>
      </c>
      <c r="AI76" s="17">
        <f t="shared" si="33"/>
        <v>820.49995242071861</v>
      </c>
      <c r="AJ76" s="17">
        <f t="shared" si="51"/>
        <v>4116.3061194063566</v>
      </c>
      <c r="AK76" s="19">
        <f t="shared" si="34"/>
        <v>2.4293625668059341E-4</v>
      </c>
      <c r="AL76" s="17">
        <f t="shared" si="35"/>
        <v>164.05872196341716</v>
      </c>
      <c r="AM76" s="17">
        <f t="shared" si="36"/>
        <v>820.32171808130204</v>
      </c>
      <c r="AN76" s="17">
        <f t="shared" si="52"/>
        <v>4116.742445468044</v>
      </c>
      <c r="AO76" s="19">
        <f t="shared" si="37"/>
        <v>2.429105083075721E-4</v>
      </c>
      <c r="AP76" s="17">
        <f t="shared" si="38"/>
        <v>164.04133367717191</v>
      </c>
      <c r="AQ76" s="17">
        <f t="shared" si="39"/>
        <v>820.23477367093187</v>
      </c>
      <c r="AR76" s="17">
        <f t="shared" si="40"/>
        <v>4116.9590357022107</v>
      </c>
      <c r="AS76" s="19">
        <f t="shared" si="41"/>
        <v>2.4289772896159863E-4</v>
      </c>
      <c r="AT76" s="17">
        <f t="shared" si="42"/>
        <v>164.03270358137399</v>
      </c>
      <c r="AU76" s="17">
        <f t="shared" si="43"/>
        <v>820.19162171334369</v>
      </c>
    </row>
    <row r="77" spans="1:47" ht="15.75" x14ac:dyDescent="0.25">
      <c r="A77" s="5">
        <v>36</v>
      </c>
      <c r="B77" s="18">
        <v>675564.67602999997</v>
      </c>
      <c r="C77" s="18">
        <v>3371536.3846300002</v>
      </c>
      <c r="D77" s="18">
        <f t="shared" si="6"/>
        <v>2379.4240609695835</v>
      </c>
      <c r="E77" s="20">
        <f t="shared" si="7"/>
        <v>4.2026976880805072E-4</v>
      </c>
      <c r="F77" s="18">
        <f t="shared" si="8"/>
        <v>283.91941021001378</v>
      </c>
      <c r="G77" s="18">
        <f t="shared" si="9"/>
        <v>1416.9548168963813</v>
      </c>
      <c r="H77" s="18">
        <f t="shared" si="44"/>
        <v>2199.9254352854264</v>
      </c>
      <c r="I77" s="20">
        <f t="shared" si="10"/>
        <v>4.5456086100038949E-4</v>
      </c>
      <c r="J77" s="18">
        <f t="shared" si="11"/>
        <v>307.08526079764596</v>
      </c>
      <c r="K77" s="18">
        <f t="shared" si="12"/>
        <v>1532.5684818915531</v>
      </c>
      <c r="L77" s="18">
        <f t="shared" si="45"/>
        <v>2097.0810295741153</v>
      </c>
      <c r="M77" s="20">
        <f t="shared" si="13"/>
        <v>4.7685329555581578E-4</v>
      </c>
      <c r="N77" s="18">
        <f t="shared" si="14"/>
        <v>322.14524212600247</v>
      </c>
      <c r="O77" s="18">
        <f t="shared" si="15"/>
        <v>1607.728236097156</v>
      </c>
      <c r="P77" s="18">
        <f t="shared" si="46"/>
        <v>2036.9225444162337</v>
      </c>
      <c r="Q77" s="20">
        <f t="shared" si="16"/>
        <v>4.9093668423538035E-4</v>
      </c>
      <c r="R77" s="18">
        <f t="shared" si="17"/>
        <v>331.65948203671712</v>
      </c>
      <c r="S77" s="18">
        <f t="shared" si="18"/>
        <v>1655.2108934491941</v>
      </c>
      <c r="T77" s="18">
        <f t="shared" si="47"/>
        <v>2001.5245250358832</v>
      </c>
      <c r="U77" s="20">
        <f t="shared" si="19"/>
        <v>4.9961915904181691E-4</v>
      </c>
      <c r="V77" s="18">
        <f t="shared" si="20"/>
        <v>337.52505531646608</v>
      </c>
      <c r="W77" s="18">
        <f t="shared" si="21"/>
        <v>1684.4841731677284</v>
      </c>
      <c r="X77" s="18">
        <f t="shared" si="48"/>
        <v>1980.713750634814</v>
      </c>
      <c r="Y77" s="20">
        <f t="shared" si="23"/>
        <v>5.0486850999014994E-4</v>
      </c>
      <c r="Z77" s="18">
        <f t="shared" si="24"/>
        <v>341.07133138924445</v>
      </c>
      <c r="AA77" s="18">
        <f t="shared" si="25"/>
        <v>1702.1825508857253</v>
      </c>
      <c r="AB77" s="18">
        <f t="shared" si="49"/>
        <v>1968.4964638999284</v>
      </c>
      <c r="AC77" s="20">
        <f t="shared" si="27"/>
        <v>5.080019285474503E-4</v>
      </c>
      <c r="AD77" s="18">
        <f t="shared" si="28"/>
        <v>343.18815828177344</v>
      </c>
      <c r="AE77" s="18">
        <f t="shared" si="29"/>
        <v>1712.7469855599384</v>
      </c>
      <c r="AF77" s="18">
        <f t="shared" si="50"/>
        <v>1961.3237348725741</v>
      </c>
      <c r="AG77" s="20">
        <f t="shared" si="31"/>
        <v>5.0985973514717565E-4</v>
      </c>
      <c r="AH77" s="18">
        <f t="shared" si="32"/>
        <v>344.44322679544331</v>
      </c>
      <c r="AI77" s="18">
        <f t="shared" si="33"/>
        <v>1719.0106481065181</v>
      </c>
      <c r="AJ77" s="18">
        <f t="shared" si="51"/>
        <v>1957.1062791150357</v>
      </c>
      <c r="AK77" s="20">
        <f t="shared" si="34"/>
        <v>5.1095845466919655E-4</v>
      </c>
      <c r="AL77" s="18">
        <f t="shared" si="35"/>
        <v>345.18548289338526</v>
      </c>
      <c r="AM77" s="18">
        <f t="shared" si="36"/>
        <v>1722.715020951515</v>
      </c>
      <c r="AN77" s="18">
        <f t="shared" si="52"/>
        <v>1954.6207950918965</v>
      </c>
      <c r="AO77" s="20">
        <f t="shared" si="37"/>
        <v>5.1160818636076415E-4</v>
      </c>
      <c r="AP77" s="18">
        <f t="shared" si="38"/>
        <v>345.62441867310548</v>
      </c>
      <c r="AQ77" s="18">
        <f t="shared" si="39"/>
        <v>1724.9056149898822</v>
      </c>
      <c r="AR77" s="18">
        <f t="shared" si="40"/>
        <v>1953.1524392927454</v>
      </c>
      <c r="AS77" s="20">
        <f t="shared" si="41"/>
        <v>5.1199280705509567E-4</v>
      </c>
      <c r="AT77" s="18">
        <f t="shared" si="42"/>
        <v>345.88425482786596</v>
      </c>
      <c r="AU77" s="18">
        <f t="shared" si="43"/>
        <v>1726.2023776551025</v>
      </c>
    </row>
    <row r="78" spans="1:47" ht="15.75" x14ac:dyDescent="0.25">
      <c r="A78" s="6">
        <v>37</v>
      </c>
      <c r="B78" s="17">
        <v>675407.13742000004</v>
      </c>
      <c r="C78" s="17">
        <v>3376739.2218200001</v>
      </c>
      <c r="D78" s="17">
        <f t="shared" si="6"/>
        <v>3819.5041116932575</v>
      </c>
      <c r="E78" s="19">
        <f t="shared" si="7"/>
        <v>2.6181409176613801E-4</v>
      </c>
      <c r="F78" s="17">
        <f t="shared" si="8"/>
        <v>176.83110625598448</v>
      </c>
      <c r="G78" s="17">
        <f t="shared" si="9"/>
        <v>884.07791249189893</v>
      </c>
      <c r="H78" s="17">
        <f t="shared" si="44"/>
        <v>3972.1000461273384</v>
      </c>
      <c r="I78" s="19">
        <f t="shared" si="10"/>
        <v>2.5175599516305379E-4</v>
      </c>
      <c r="J78" s="17">
        <f t="shared" si="11"/>
        <v>170.03779602140156</v>
      </c>
      <c r="K78" s="17">
        <f t="shared" si="12"/>
        <v>850.11434319541002</v>
      </c>
      <c r="L78" s="17">
        <f t="shared" si="45"/>
        <v>4050.0371214322631</v>
      </c>
      <c r="M78" s="19">
        <f t="shared" si="13"/>
        <v>2.4691131711068319E-4</v>
      </c>
      <c r="N78" s="17">
        <f t="shared" si="14"/>
        <v>166.76566588632841</v>
      </c>
      <c r="O78" s="17">
        <f t="shared" si="15"/>
        <v>833.75512879887958</v>
      </c>
      <c r="P78" s="17">
        <f t="shared" si="46"/>
        <v>4087.7690640569813</v>
      </c>
      <c r="Q78" s="19">
        <f t="shared" si="16"/>
        <v>2.4463221486576147E-4</v>
      </c>
      <c r="R78" s="17">
        <f t="shared" si="17"/>
        <v>165.2263439631983</v>
      </c>
      <c r="S78" s="17">
        <f t="shared" si="18"/>
        <v>826.05919485791435</v>
      </c>
      <c r="T78" s="17">
        <f t="shared" si="47"/>
        <v>4105.7914629191237</v>
      </c>
      <c r="U78" s="19">
        <f t="shared" si="19"/>
        <v>2.4355840013584688E-4</v>
      </c>
      <c r="V78" s="17">
        <f t="shared" si="20"/>
        <v>164.50108183034729</v>
      </c>
      <c r="W78" s="17">
        <f t="shared" si="21"/>
        <v>822.43320254244372</v>
      </c>
      <c r="X78" s="17">
        <f t="shared" si="48"/>
        <v>4114.4253365969262</v>
      </c>
      <c r="Y78" s="19">
        <f t="shared" si="23"/>
        <v>2.4304730750737306E-4</v>
      </c>
      <c r="Z78" s="17">
        <f t="shared" si="24"/>
        <v>164.15588622119333</v>
      </c>
      <c r="AA78" s="17">
        <f t="shared" si="25"/>
        <v>820.70737601789313</v>
      </c>
      <c r="AB78" s="17">
        <f t="shared" si="49"/>
        <v>4118.590215166887</v>
      </c>
      <c r="AC78" s="19">
        <f t="shared" si="27"/>
        <v>2.4280152861953991E-4</v>
      </c>
      <c r="AD78" s="17">
        <f t="shared" si="28"/>
        <v>163.98988540612368</v>
      </c>
      <c r="AE78" s="17">
        <f t="shared" si="29"/>
        <v>819.87744480745175</v>
      </c>
      <c r="AF78" s="17">
        <f t="shared" si="50"/>
        <v>4120.6162020214369</v>
      </c>
      <c r="AG78" s="19">
        <f t="shared" si="31"/>
        <v>2.4268215018652631E-4</v>
      </c>
      <c r="AH78" s="17">
        <f t="shared" si="32"/>
        <v>163.90925636041226</v>
      </c>
      <c r="AI78" s="17">
        <f t="shared" si="33"/>
        <v>819.47433497045529</v>
      </c>
      <c r="AJ78" s="17">
        <f t="shared" si="51"/>
        <v>4121.6127051477079</v>
      </c>
      <c r="AK78" s="19">
        <f t="shared" si="34"/>
        <v>2.4262347569703607E-4</v>
      </c>
      <c r="AL78" s="17">
        <f t="shared" si="35"/>
        <v>163.86962719142608</v>
      </c>
      <c r="AM78" s="17">
        <f t="shared" si="36"/>
        <v>819.27620652047324</v>
      </c>
      <c r="AN78" s="17">
        <f t="shared" si="52"/>
        <v>4122.1102423704961</v>
      </c>
      <c r="AO78" s="19">
        <f t="shared" si="37"/>
        <v>2.4259419113083482E-4</v>
      </c>
      <c r="AP78" s="17">
        <f t="shared" si="38"/>
        <v>163.84984818639751</v>
      </c>
      <c r="AQ78" s="17">
        <f t="shared" si="39"/>
        <v>819.17732017718754</v>
      </c>
      <c r="AR78" s="17">
        <f t="shared" si="40"/>
        <v>4122.3634076250737</v>
      </c>
      <c r="AS78" s="19">
        <f t="shared" si="41"/>
        <v>2.425792927790682E-4</v>
      </c>
      <c r="AT78" s="17">
        <f t="shared" si="42"/>
        <v>163.83978573327855</v>
      </c>
      <c r="AU78" s="17">
        <f t="shared" si="43"/>
        <v>819.12701232843665</v>
      </c>
    </row>
    <row r="79" spans="1:47" ht="15.75" x14ac:dyDescent="0.25">
      <c r="A79" s="5">
        <v>38</v>
      </c>
      <c r="B79" s="18">
        <v>676907.04327000002</v>
      </c>
      <c r="C79" s="18">
        <v>3371033.7665300001</v>
      </c>
      <c r="D79" s="18">
        <f t="shared" si="6"/>
        <v>2306.5491434833411</v>
      </c>
      <c r="E79" s="20">
        <f t="shared" si="7"/>
        <v>4.3354810055761661E-4</v>
      </c>
      <c r="F79" s="18">
        <f t="shared" si="8"/>
        <v>293.4717628637809</v>
      </c>
      <c r="G79" s="18">
        <f t="shared" si="9"/>
        <v>1461.5052863946696</v>
      </c>
      <c r="H79" s="18">
        <f t="shared" si="44"/>
        <v>2107.8403063423571</v>
      </c>
      <c r="I79" s="20">
        <f t="shared" si="10"/>
        <v>4.7441924181403295E-4</v>
      </c>
      <c r="J79" s="18">
        <f t="shared" si="11"/>
        <v>321.1377262467322</v>
      </c>
      <c r="K79" s="18">
        <f t="shared" si="12"/>
        <v>1599.2832836466664</v>
      </c>
      <c r="L79" s="18">
        <f t="shared" si="45"/>
        <v>2001.3968005901479</v>
      </c>
      <c r="M79" s="20">
        <f t="shared" si="13"/>
        <v>4.9965104356374109E-4</v>
      </c>
      <c r="N79" s="18">
        <f t="shared" si="14"/>
        <v>338.21731056550192</v>
      </c>
      <c r="O79" s="18">
        <f t="shared" si="15"/>
        <v>1684.3405393353232</v>
      </c>
      <c r="P79" s="18">
        <f t="shared" si="46"/>
        <v>1945.3919498361658</v>
      </c>
      <c r="Q79" s="20">
        <f t="shared" si="16"/>
        <v>5.1403523083572774E-4</v>
      </c>
      <c r="R79" s="18">
        <f t="shared" si="17"/>
        <v>347.95406824162438</v>
      </c>
      <c r="S79" s="18">
        <f t="shared" si="18"/>
        <v>1732.8301203332815</v>
      </c>
      <c r="T79" s="18">
        <f t="shared" si="47"/>
        <v>1915.8708784333833</v>
      </c>
      <c r="U79" s="20">
        <f t="shared" si="19"/>
        <v>5.219558432965507E-4</v>
      </c>
      <c r="V79" s="18">
        <f t="shared" si="20"/>
        <v>353.31558660336759</v>
      </c>
      <c r="W79" s="18">
        <f t="shared" si="21"/>
        <v>1759.530772390314</v>
      </c>
      <c r="X79" s="18">
        <f t="shared" si="48"/>
        <v>1900.1487599504139</v>
      </c>
      <c r="Y79" s="20">
        <f t="shared" si="23"/>
        <v>5.2627458495728299E-4</v>
      </c>
      <c r="Z79" s="18">
        <f t="shared" si="24"/>
        <v>356.23897325158083</v>
      </c>
      <c r="AA79" s="18">
        <f t="shared" si="25"/>
        <v>1774.0893963575622</v>
      </c>
      <c r="AB79" s="18">
        <f t="shared" si="49"/>
        <v>1891.6698152957511</v>
      </c>
      <c r="AC79" s="20">
        <f t="shared" si="27"/>
        <v>5.2863348133704621E-4</v>
      </c>
      <c r="AD79" s="18">
        <f t="shared" si="28"/>
        <v>357.83572682538664</v>
      </c>
      <c r="AE79" s="18">
        <f t="shared" si="29"/>
        <v>1782.0413157054893</v>
      </c>
      <c r="AF79" s="18">
        <f t="shared" si="50"/>
        <v>1887.0363028862744</v>
      </c>
      <c r="AG79" s="20">
        <f t="shared" si="31"/>
        <v>5.2993151137075225E-4</v>
      </c>
      <c r="AH79" s="18">
        <f t="shared" si="32"/>
        <v>358.71437249757832</v>
      </c>
      <c r="AI79" s="18">
        <f t="shared" si="33"/>
        <v>1786.4170187790826</v>
      </c>
      <c r="AJ79" s="18">
        <f t="shared" si="51"/>
        <v>1884.469699521841</v>
      </c>
      <c r="AK79" s="20">
        <f t="shared" si="34"/>
        <v>5.3065326561299272E-4</v>
      </c>
      <c r="AL79" s="18">
        <f t="shared" si="35"/>
        <v>359.20293302766083</v>
      </c>
      <c r="AM79" s="18">
        <f t="shared" si="36"/>
        <v>1788.8500767008113</v>
      </c>
      <c r="AN79" s="18">
        <f t="shared" si="52"/>
        <v>1883.0289109522905</v>
      </c>
      <c r="AO79" s="20">
        <f t="shared" si="37"/>
        <v>5.310592918588155E-4</v>
      </c>
      <c r="AP79" s="18">
        <f t="shared" si="38"/>
        <v>359.47777505321079</v>
      </c>
      <c r="AQ79" s="18">
        <f t="shared" si="39"/>
        <v>1790.2188048855776</v>
      </c>
      <c r="AR79" s="18">
        <f t="shared" si="40"/>
        <v>1882.2099966131068</v>
      </c>
      <c r="AS79" s="20">
        <f t="shared" si="41"/>
        <v>5.3129034581657927E-4</v>
      </c>
      <c r="AT79" s="18">
        <f t="shared" si="42"/>
        <v>359.63417710459652</v>
      </c>
      <c r="AU79" s="18">
        <f t="shared" si="43"/>
        <v>1790.9976955790894</v>
      </c>
    </row>
    <row r="80" spans="1:47" ht="15.75" x14ac:dyDescent="0.25">
      <c r="A80" s="6">
        <v>39</v>
      </c>
      <c r="B80" s="17">
        <v>672963.40572000004</v>
      </c>
      <c r="C80" s="17">
        <v>3379515.5180700002</v>
      </c>
      <c r="D80" s="17">
        <f t="shared" si="6"/>
        <v>7457.4662989933167</v>
      </c>
      <c r="E80" s="19">
        <f t="shared" si="7"/>
        <v>1.340938007503956E-4</v>
      </c>
      <c r="F80" s="17">
        <f t="shared" si="8"/>
        <v>90.240220838925325</v>
      </c>
      <c r="G80" s="17">
        <f t="shared" si="9"/>
        <v>453.17208051294858</v>
      </c>
      <c r="H80" s="17">
        <f t="shared" si="44"/>
        <v>7591.3478824285903</v>
      </c>
      <c r="I80" s="19">
        <f t="shared" si="10"/>
        <v>1.3172891237334317E-4</v>
      </c>
      <c r="J80" s="17">
        <f t="shared" si="11"/>
        <v>88.648737502556472</v>
      </c>
      <c r="K80" s="17">
        <f t="shared" si="12"/>
        <v>445.17990354419652</v>
      </c>
      <c r="L80" s="17">
        <f t="shared" si="45"/>
        <v>7657.1463947982566</v>
      </c>
      <c r="M80" s="19">
        <f t="shared" si="13"/>
        <v>1.3059695458863524E-4</v>
      </c>
      <c r="N80" s="17">
        <f t="shared" si="14"/>
        <v>87.886971336628164</v>
      </c>
      <c r="O80" s="17">
        <f t="shared" si="15"/>
        <v>441.35443464497592</v>
      </c>
      <c r="P80" s="17">
        <f t="shared" si="46"/>
        <v>7687.0587081202493</v>
      </c>
      <c r="Q80" s="19">
        <f t="shared" si="16"/>
        <v>1.3008876840548217E-4</v>
      </c>
      <c r="R80" s="17">
        <f t="shared" si="17"/>
        <v>87.544980632073617</v>
      </c>
      <c r="S80" s="17">
        <f t="shared" si="18"/>
        <v>439.63701155294132</v>
      </c>
      <c r="T80" s="17">
        <f t="shared" si="47"/>
        <v>7700.1429440101329</v>
      </c>
      <c r="U80" s="19">
        <f t="shared" si="19"/>
        <v>1.2986771898538461E-4</v>
      </c>
      <c r="V80" s="17">
        <f t="shared" si="20"/>
        <v>87.396222461492329</v>
      </c>
      <c r="W80" s="17">
        <f t="shared" si="21"/>
        <v>438.88997160746123</v>
      </c>
      <c r="X80" s="17">
        <f t="shared" si="48"/>
        <v>7705.7229636916709</v>
      </c>
      <c r="Y80" s="19">
        <f t="shared" si="23"/>
        <v>1.2977367661825702E-4</v>
      </c>
      <c r="Z80" s="17">
        <f t="shared" si="24"/>
        <v>87.332935389828179</v>
      </c>
      <c r="AA80" s="17">
        <f t="shared" si="25"/>
        <v>438.57215396839757</v>
      </c>
      <c r="AB80" s="17">
        <f t="shared" si="49"/>
        <v>7708.0282836190991</v>
      </c>
      <c r="AC80" s="19">
        <f t="shared" si="27"/>
        <v>1.2973486385943524E-4</v>
      </c>
      <c r="AD80" s="17">
        <f t="shared" si="28"/>
        <v>87.306815823466081</v>
      </c>
      <c r="AE80" s="17">
        <f t="shared" si="29"/>
        <v>438.44098564766017</v>
      </c>
      <c r="AF80" s="17">
        <f t="shared" si="50"/>
        <v>7708.9328297602597</v>
      </c>
      <c r="AG80" s="19">
        <f t="shared" si="31"/>
        <v>1.2971964110771724E-4</v>
      </c>
      <c r="AH80" s="17">
        <f t="shared" si="32"/>
        <v>87.296571468625515</v>
      </c>
      <c r="AI80" s="17">
        <f t="shared" si="33"/>
        <v>438.38954012200156</v>
      </c>
      <c r="AJ80" s="17">
        <f t="shared" si="51"/>
        <v>7709.2566919992069</v>
      </c>
      <c r="AK80" s="19">
        <f t="shared" si="34"/>
        <v>1.2971419164675325E-4</v>
      </c>
      <c r="AL80" s="17">
        <f t="shared" si="35"/>
        <v>87.292904180815839</v>
      </c>
      <c r="AM80" s="17">
        <f t="shared" si="36"/>
        <v>438.37112358410855</v>
      </c>
      <c r="AN80" s="17">
        <f t="shared" si="52"/>
        <v>7709.3519288960497</v>
      </c>
      <c r="AO80" s="19">
        <f t="shared" si="37"/>
        <v>1.2971258923228277E-4</v>
      </c>
      <c r="AP80" s="17">
        <f t="shared" si="38"/>
        <v>87.2918258145164</v>
      </c>
      <c r="AQ80" s="17">
        <f t="shared" si="39"/>
        <v>438.3657081995392</v>
      </c>
      <c r="AR80" s="17">
        <f t="shared" si="40"/>
        <v>7709.3648287884653</v>
      </c>
      <c r="AS80" s="19">
        <f t="shared" si="41"/>
        <v>1.2971237218736619E-4</v>
      </c>
      <c r="AT80" s="17">
        <f t="shared" si="42"/>
        <v>87.291679751230163</v>
      </c>
      <c r="AU80" s="17">
        <f t="shared" si="43"/>
        <v>438.36497469287553</v>
      </c>
    </row>
    <row r="81" spans="1:47" ht="15.75" x14ac:dyDescent="0.25">
      <c r="A81" s="5">
        <v>40</v>
      </c>
      <c r="B81" s="18">
        <v>674687.08201000001</v>
      </c>
      <c r="C81" s="18">
        <v>3377903.9703199998</v>
      </c>
      <c r="D81" s="18">
        <f t="shared" si="6"/>
        <v>5185.1146647687519</v>
      </c>
      <c r="E81" s="20">
        <f t="shared" si="7"/>
        <v>1.9285976582054977E-4</v>
      </c>
      <c r="F81" s="18">
        <f t="shared" si="8"/>
        <v>130.11999263859866</v>
      </c>
      <c r="G81" s="18">
        <f t="shared" si="9"/>
        <v>651.46176868022053</v>
      </c>
      <c r="H81" s="18">
        <f t="shared" si="44"/>
        <v>5334.1173821487127</v>
      </c>
      <c r="I81" s="20">
        <f t="shared" si="10"/>
        <v>1.8747243983543077E-4</v>
      </c>
      <c r="J81" s="18">
        <f t="shared" si="11"/>
        <v>126.48523338986207</v>
      </c>
      <c r="K81" s="18">
        <f t="shared" si="12"/>
        <v>633.26389884567891</v>
      </c>
      <c r="L81" s="18">
        <f t="shared" si="45"/>
        <v>5409.3810468341417</v>
      </c>
      <c r="M81" s="20">
        <f t="shared" si="13"/>
        <v>1.848640336744725E-4</v>
      </c>
      <c r="N81" s="18">
        <f t="shared" si="14"/>
        <v>124.72537544842822</v>
      </c>
      <c r="O81" s="18">
        <f t="shared" si="15"/>
        <v>624.45295331837076</v>
      </c>
      <c r="P81" s="18">
        <f t="shared" si="46"/>
        <v>5445.264089134007</v>
      </c>
      <c r="Q81" s="20">
        <f t="shared" si="16"/>
        <v>1.8364582206315653E-4</v>
      </c>
      <c r="R81" s="18">
        <f t="shared" si="17"/>
        <v>123.90346381111877</v>
      </c>
      <c r="S81" s="18">
        <f t="shared" si="18"/>
        <v>620.33795147981664</v>
      </c>
      <c r="T81" s="18">
        <f t="shared" si="47"/>
        <v>5462.0689921669737</v>
      </c>
      <c r="U81" s="20">
        <f t="shared" si="19"/>
        <v>1.8308080718754685E-4</v>
      </c>
      <c r="V81" s="18">
        <f t="shared" si="20"/>
        <v>123.52225557340141</v>
      </c>
      <c r="W81" s="18">
        <f t="shared" si="21"/>
        <v>618.42938548820484</v>
      </c>
      <c r="X81" s="18">
        <f t="shared" si="48"/>
        <v>5469.9303474368453</v>
      </c>
      <c r="Y81" s="20">
        <f t="shared" si="23"/>
        <v>1.8281768440956293E-4</v>
      </c>
      <c r="Z81" s="18">
        <f t="shared" si="24"/>
        <v>123.34473003411307</v>
      </c>
      <c r="AA81" s="18">
        <f t="shared" si="25"/>
        <v>617.54058201177133</v>
      </c>
      <c r="AB81" s="18">
        <f t="shared" si="49"/>
        <v>5473.6171409627332</v>
      </c>
      <c r="AC81" s="20">
        <f t="shared" si="27"/>
        <v>1.8269454626563704E-4</v>
      </c>
      <c r="AD81" s="18">
        <f t="shared" si="28"/>
        <v>123.26165031910359</v>
      </c>
      <c r="AE81" s="18">
        <f t="shared" si="29"/>
        <v>617.12463318650623</v>
      </c>
      <c r="AF81" s="18">
        <f t="shared" si="50"/>
        <v>5475.3517790824062</v>
      </c>
      <c r="AG81" s="20">
        <f t="shared" si="31"/>
        <v>1.8263666707595292E-4</v>
      </c>
      <c r="AH81" s="18">
        <f t="shared" si="32"/>
        <v>123.22259997750652</v>
      </c>
      <c r="AI81" s="18">
        <f t="shared" si="33"/>
        <v>616.92912284187344</v>
      </c>
      <c r="AJ81" s="18">
        <f t="shared" si="51"/>
        <v>5476.1723236326907</v>
      </c>
      <c r="AK81" s="20">
        <f t="shared" si="34"/>
        <v>1.8260930096820563E-4</v>
      </c>
      <c r="AL81" s="18">
        <f t="shared" si="35"/>
        <v>123.20413641812453</v>
      </c>
      <c r="AM81" s="18">
        <f t="shared" si="36"/>
        <v>616.83668275786158</v>
      </c>
      <c r="AN81" s="18">
        <f t="shared" si="52"/>
        <v>5476.5641365246311</v>
      </c>
      <c r="AO81" s="20">
        <f t="shared" si="37"/>
        <v>1.8259623644882378E-4</v>
      </c>
      <c r="AP81" s="18">
        <f t="shared" si="38"/>
        <v>123.19532195566492</v>
      </c>
      <c r="AQ81" s="18">
        <f t="shared" si="39"/>
        <v>616.79255206597134</v>
      </c>
      <c r="AR81" s="18">
        <f t="shared" si="40"/>
        <v>5476.7539640919831</v>
      </c>
      <c r="AS81" s="20">
        <f t="shared" si="41"/>
        <v>1.8258990755408067E-4</v>
      </c>
      <c r="AT81" s="18">
        <f t="shared" si="42"/>
        <v>123.19105193213834</v>
      </c>
      <c r="AU81" s="18">
        <f t="shared" si="43"/>
        <v>616.77117366729078</v>
      </c>
    </row>
    <row r="82" spans="1:47" ht="15.75" x14ac:dyDescent="0.25">
      <c r="A82" s="6">
        <v>41</v>
      </c>
      <c r="B82" s="17">
        <v>677917.19203999999</v>
      </c>
      <c r="C82" s="17">
        <v>3377221.6023200001</v>
      </c>
      <c r="D82" s="17">
        <f t="shared" si="6"/>
        <v>3971.0413376535903</v>
      </c>
      <c r="E82" s="19">
        <f t="shared" si="7"/>
        <v>2.5182311514059436E-4</v>
      </c>
      <c r="F82" s="17">
        <f t="shared" si="8"/>
        <v>170.71521910687736</v>
      </c>
      <c r="G82" s="17">
        <f t="shared" si="9"/>
        <v>850.46246441633207</v>
      </c>
      <c r="H82" s="17">
        <f t="shared" si="44"/>
        <v>4172.4272614334313</v>
      </c>
      <c r="I82" s="19">
        <f t="shared" si="10"/>
        <v>2.3966864784994514E-4</v>
      </c>
      <c r="J82" s="17">
        <f t="shared" si="11"/>
        <v>162.47549677045839</v>
      </c>
      <c r="K82" s="17">
        <f t="shared" si="12"/>
        <v>809.41413491765957</v>
      </c>
      <c r="L82" s="17">
        <f t="shared" si="45"/>
        <v>4282.2920281375336</v>
      </c>
      <c r="M82" s="19">
        <f t="shared" si="13"/>
        <v>2.3351980514858134E-4</v>
      </c>
      <c r="N82" s="17">
        <f t="shared" si="14"/>
        <v>158.30709059205418</v>
      </c>
      <c r="O82" s="17">
        <f t="shared" si="15"/>
        <v>788.64813051734598</v>
      </c>
      <c r="P82" s="17">
        <f t="shared" si="46"/>
        <v>4341.8140481375704</v>
      </c>
      <c r="Q82" s="19">
        <f t="shared" si="16"/>
        <v>2.3031847723394602E-4</v>
      </c>
      <c r="R82" s="17">
        <f t="shared" si="17"/>
        <v>156.13685536136535</v>
      </c>
      <c r="S82" s="17">
        <f t="shared" si="18"/>
        <v>777.83653672792968</v>
      </c>
      <c r="T82" s="17">
        <f t="shared" si="47"/>
        <v>4374.296456321902</v>
      </c>
      <c r="U82" s="19">
        <f t="shared" si="19"/>
        <v>2.2860819105087433E-4</v>
      </c>
      <c r="V82" s="17">
        <f t="shared" si="20"/>
        <v>154.97742295455259</v>
      </c>
      <c r="W82" s="17">
        <f t="shared" si="21"/>
        <v>772.06052128431054</v>
      </c>
      <c r="X82" s="17">
        <f t="shared" si="48"/>
        <v>4392.2088636653734</v>
      </c>
      <c r="Y82" s="19">
        <f t="shared" si="23"/>
        <v>2.2767587586112261E-4</v>
      </c>
      <c r="Z82" s="17">
        <f t="shared" si="24"/>
        <v>154.34539045901985</v>
      </c>
      <c r="AA82" s="17">
        <f t="shared" si="25"/>
        <v>768.91188628530995</v>
      </c>
      <c r="AB82" s="17">
        <f t="shared" si="49"/>
        <v>4402.1849774807524</v>
      </c>
      <c r="AC82" s="19">
        <f t="shared" si="27"/>
        <v>2.2715992288272087E-4</v>
      </c>
      <c r="AD82" s="17">
        <f t="shared" si="28"/>
        <v>153.99561706467708</v>
      </c>
      <c r="AE82" s="17">
        <f t="shared" si="29"/>
        <v>767.16939874087018</v>
      </c>
      <c r="AF82" s="17">
        <f t="shared" si="50"/>
        <v>4407.7940612262291</v>
      </c>
      <c r="AG82" s="19">
        <f t="shared" si="31"/>
        <v>2.2687085333605725E-4</v>
      </c>
      <c r="AH82" s="17">
        <f t="shared" si="32"/>
        <v>153.79965184929861</v>
      </c>
      <c r="AI82" s="17">
        <f t="shared" si="33"/>
        <v>766.19314682330503</v>
      </c>
      <c r="AJ82" s="17">
        <f t="shared" si="51"/>
        <v>4410.9777795837608</v>
      </c>
      <c r="AK82" s="19">
        <f t="shared" si="34"/>
        <v>2.2670710440404087E-4</v>
      </c>
      <c r="AL82" s="17">
        <f t="shared" si="35"/>
        <v>153.68864363310649</v>
      </c>
      <c r="AM82" s="17">
        <f t="shared" si="36"/>
        <v>765.64013039274244</v>
      </c>
      <c r="AN82" s="17">
        <f t="shared" si="52"/>
        <v>4412.8016025327261</v>
      </c>
      <c r="AO82" s="19">
        <f t="shared" si="37"/>
        <v>2.266134057388962E-4</v>
      </c>
      <c r="AP82" s="17">
        <f t="shared" si="38"/>
        <v>153.62512369713372</v>
      </c>
      <c r="AQ82" s="17">
        <f t="shared" si="39"/>
        <v>765.32368923670731</v>
      </c>
      <c r="AR82" s="17">
        <f t="shared" si="40"/>
        <v>4413.8553057886184</v>
      </c>
      <c r="AS82" s="19">
        <f t="shared" si="41"/>
        <v>2.2655930716363417E-4</v>
      </c>
      <c r="AT82" s="17">
        <f t="shared" si="42"/>
        <v>153.58844934289874</v>
      </c>
      <c r="AU82" s="17">
        <f t="shared" si="43"/>
        <v>765.14098635967764</v>
      </c>
    </row>
    <row r="83" spans="1:47" ht="15.75" x14ac:dyDescent="0.25">
      <c r="A83" s="5">
        <v>42</v>
      </c>
      <c r="B83" s="18">
        <v>677597.41033999994</v>
      </c>
      <c r="C83" s="18">
        <v>3370634.49981</v>
      </c>
      <c r="D83" s="18">
        <f t="shared" si="6"/>
        <v>2735.6203555242341</v>
      </c>
      <c r="E83" s="20">
        <f t="shared" si="7"/>
        <v>3.655477990506352E-4</v>
      </c>
      <c r="F83" s="18">
        <f t="shared" si="8"/>
        <v>247.69424199219711</v>
      </c>
      <c r="G83" s="18">
        <f t="shared" si="9"/>
        <v>1232.1280228096841</v>
      </c>
      <c r="H83" s="18">
        <f t="shared" si="44"/>
        <v>2554.0552950644314</v>
      </c>
      <c r="I83" s="20">
        <f t="shared" si="10"/>
        <v>3.9153420128861107E-4</v>
      </c>
      <c r="J83" s="18">
        <f t="shared" si="11"/>
        <v>265.3025608527031</v>
      </c>
      <c r="K83" s="18">
        <f t="shared" si="12"/>
        <v>1319.7186867189453</v>
      </c>
      <c r="L83" s="18">
        <f t="shared" si="45"/>
        <v>2461.4837948934578</v>
      </c>
      <c r="M83" s="20">
        <f t="shared" si="13"/>
        <v>4.0625902233221232E-4</v>
      </c>
      <c r="N83" s="18">
        <f t="shared" si="14"/>
        <v>275.28006145956726</v>
      </c>
      <c r="O83" s="18">
        <f t="shared" si="15"/>
        <v>1369.350676532036</v>
      </c>
      <c r="P83" s="18">
        <f t="shared" si="46"/>
        <v>2415.9445424159662</v>
      </c>
      <c r="Q83" s="20">
        <f t="shared" si="16"/>
        <v>4.1391678593747478E-4</v>
      </c>
      <c r="R83" s="18">
        <f t="shared" si="17"/>
        <v>280.46894224748905</v>
      </c>
      <c r="S83" s="18">
        <f t="shared" si="18"/>
        <v>1395.1621987313231</v>
      </c>
      <c r="T83" s="18">
        <f t="shared" si="47"/>
        <v>2393.668507927503</v>
      </c>
      <c r="U83" s="20">
        <f t="shared" si="19"/>
        <v>4.1776879158001063E-4</v>
      </c>
      <c r="V83" s="18">
        <f t="shared" si="20"/>
        <v>283.07905129548635</v>
      </c>
      <c r="W83" s="18">
        <f t="shared" si="21"/>
        <v>1408.1459018435171</v>
      </c>
      <c r="X83" s="18">
        <f t="shared" si="48"/>
        <v>2382.6738878694186</v>
      </c>
      <c r="Y83" s="20">
        <f t="shared" si="23"/>
        <v>4.1969654558736012E-4</v>
      </c>
      <c r="Z83" s="18">
        <f t="shared" si="24"/>
        <v>284.38529241863893</v>
      </c>
      <c r="AA83" s="18">
        <f t="shared" si="25"/>
        <v>1414.6436560078364</v>
      </c>
      <c r="AB83" s="18">
        <f t="shared" si="49"/>
        <v>2377.1732625883274</v>
      </c>
      <c r="AC83" s="20">
        <f t="shared" si="27"/>
        <v>4.2066769626677286E-4</v>
      </c>
      <c r="AD83" s="18">
        <f t="shared" si="28"/>
        <v>285.04334160405898</v>
      </c>
      <c r="AE83" s="18">
        <f t="shared" si="29"/>
        <v>1417.9170499923789</v>
      </c>
      <c r="AF83" s="18">
        <f t="shared" si="50"/>
        <v>2374.3785536535406</v>
      </c>
      <c r="AG83" s="20">
        <f t="shared" si="31"/>
        <v>4.211628337281199E-4</v>
      </c>
      <c r="AH83" s="18">
        <f t="shared" si="32"/>
        <v>285.37884546563004</v>
      </c>
      <c r="AI83" s="18">
        <f t="shared" si="33"/>
        <v>1419.5859774017438</v>
      </c>
      <c r="AJ83" s="18">
        <f t="shared" si="51"/>
        <v>2372.9338950577594</v>
      </c>
      <c r="AK83" s="20">
        <f t="shared" si="34"/>
        <v>4.2141924057924888E-4</v>
      </c>
      <c r="AL83" s="18">
        <f t="shared" si="35"/>
        <v>285.55258608394843</v>
      </c>
      <c r="AM83" s="18">
        <f t="shared" si="36"/>
        <v>1420.4502311801466</v>
      </c>
      <c r="AN83" s="18">
        <f t="shared" si="52"/>
        <v>2372.1727443664936</v>
      </c>
      <c r="AO83" s="20">
        <f t="shared" si="37"/>
        <v>4.2155445988275084E-4</v>
      </c>
      <c r="AP83" s="18">
        <f t="shared" si="38"/>
        <v>285.64421033382939</v>
      </c>
      <c r="AQ83" s="18">
        <f t="shared" si="39"/>
        <v>1420.9060060295706</v>
      </c>
      <c r="AR83" s="18">
        <f t="shared" si="40"/>
        <v>2371.7636202413478</v>
      </c>
      <c r="AS83" s="20">
        <f t="shared" si="41"/>
        <v>4.2162717712072894E-4</v>
      </c>
      <c r="AT83" s="18">
        <f t="shared" si="42"/>
        <v>285.69348334597038</v>
      </c>
      <c r="AU83" s="18">
        <f t="shared" si="43"/>
        <v>1421.1511092606304</v>
      </c>
    </row>
    <row r="84" spans="1:47" ht="15.75" x14ac:dyDescent="0.25">
      <c r="A84" s="6">
        <v>43</v>
      </c>
      <c r="B84" s="17">
        <v>678199.13538999995</v>
      </c>
      <c r="C84" s="17">
        <v>3372770.8730500001</v>
      </c>
      <c r="D84" s="17">
        <f t="shared" si="6"/>
        <v>1207.5919364580463</v>
      </c>
      <c r="E84" s="19">
        <f t="shared" si="7"/>
        <v>8.2809430057397665E-4</v>
      </c>
      <c r="F84" s="17">
        <f t="shared" si="8"/>
        <v>561.61283867065777</v>
      </c>
      <c r="G84" s="17">
        <f t="shared" si="9"/>
        <v>2792.9723371146206</v>
      </c>
      <c r="H84" s="17">
        <f t="shared" si="44"/>
        <v>1180.4344395866044</v>
      </c>
      <c r="I84" s="19">
        <f t="shared" si="10"/>
        <v>8.4714573420122032E-4</v>
      </c>
      <c r="J84" s="17">
        <f t="shared" si="11"/>
        <v>574.53350448459435</v>
      </c>
      <c r="K84" s="17">
        <f t="shared" si="12"/>
        <v>2857.2284575424328</v>
      </c>
      <c r="L84" s="17">
        <f t="shared" si="45"/>
        <v>1192.2054470874282</v>
      </c>
      <c r="M84" s="19">
        <f t="shared" si="13"/>
        <v>8.3878160634394991E-4</v>
      </c>
      <c r="N84" s="17">
        <f t="shared" si="14"/>
        <v>568.86096020350215</v>
      </c>
      <c r="O84" s="17">
        <f t="shared" si="15"/>
        <v>2829.0181707269653</v>
      </c>
      <c r="P84" s="17">
        <f t="shared" si="46"/>
        <v>1211.7285625613445</v>
      </c>
      <c r="Q84" s="19">
        <f t="shared" si="16"/>
        <v>8.2526733370566594E-4</v>
      </c>
      <c r="R84" s="17">
        <f t="shared" si="17"/>
        <v>559.69559218479321</v>
      </c>
      <c r="S84" s="17">
        <f t="shared" si="18"/>
        <v>2783.4376256021046</v>
      </c>
      <c r="T84" s="17">
        <f t="shared" si="47"/>
        <v>1228.4635282529573</v>
      </c>
      <c r="U84" s="19">
        <f t="shared" si="19"/>
        <v>8.1402498080031434E-4</v>
      </c>
      <c r="V84" s="17">
        <f t="shared" si="20"/>
        <v>552.0710381646345</v>
      </c>
      <c r="W84" s="17">
        <f t="shared" si="21"/>
        <v>2745.5197451783856</v>
      </c>
      <c r="X84" s="17">
        <f t="shared" si="48"/>
        <v>1240.4559111791441</v>
      </c>
      <c r="Y84" s="19">
        <f t="shared" si="23"/>
        <v>8.0615521356936165E-4</v>
      </c>
      <c r="Z84" s="17">
        <f t="shared" si="24"/>
        <v>546.73376883288176</v>
      </c>
      <c r="AA84" s="17">
        <f t="shared" si="25"/>
        <v>2718.9768234841449</v>
      </c>
      <c r="AB84" s="17">
        <f t="shared" si="49"/>
        <v>1248.4100193035563</v>
      </c>
      <c r="AC84" s="19">
        <f t="shared" si="27"/>
        <v>8.0101888364999228E-4</v>
      </c>
      <c r="AD84" s="17">
        <f t="shared" si="28"/>
        <v>543.25031432248772</v>
      </c>
      <c r="AE84" s="17">
        <f t="shared" si="29"/>
        <v>2701.653159537721</v>
      </c>
      <c r="AF84" s="17">
        <f t="shared" si="50"/>
        <v>1253.4816476969386</v>
      </c>
      <c r="AG84" s="19">
        <f t="shared" si="31"/>
        <v>7.9777793463297339E-4</v>
      </c>
      <c r="AH84" s="17">
        <f t="shared" si="32"/>
        <v>541.05230550130238</v>
      </c>
      <c r="AI84" s="17">
        <f t="shared" si="33"/>
        <v>2690.7221810920796</v>
      </c>
      <c r="AJ84" s="17">
        <f t="shared" si="51"/>
        <v>1256.6439335847401</v>
      </c>
      <c r="AK84" s="19">
        <f t="shared" si="34"/>
        <v>7.9577036364419473E-4</v>
      </c>
      <c r="AL84" s="17">
        <f t="shared" si="35"/>
        <v>539.69077259247877</v>
      </c>
      <c r="AM84" s="17">
        <f t="shared" si="36"/>
        <v>2683.9511041355468</v>
      </c>
      <c r="AN84" s="17">
        <f t="shared" si="52"/>
        <v>1258.5887350393239</v>
      </c>
      <c r="AO84" s="19">
        <f t="shared" si="37"/>
        <v>7.9454072022085566E-4</v>
      </c>
      <c r="AP84" s="17">
        <f t="shared" si="38"/>
        <v>538.85682948593217</v>
      </c>
      <c r="AQ84" s="17">
        <f t="shared" si="39"/>
        <v>2679.8037986130712</v>
      </c>
      <c r="AR84" s="17">
        <f t="shared" si="40"/>
        <v>1259.7739796427838</v>
      </c>
      <c r="AS84" s="19">
        <f t="shared" si="41"/>
        <v>7.9379318525340213E-4</v>
      </c>
      <c r="AT84" s="17">
        <f t="shared" si="42"/>
        <v>538.34985191733142</v>
      </c>
      <c r="AU84" s="17">
        <f t="shared" si="43"/>
        <v>2677.2825344482576</v>
      </c>
    </row>
    <row r="85" spans="1:47" ht="15.75" x14ac:dyDescent="0.25">
      <c r="A85" s="5">
        <v>44</v>
      </c>
      <c r="B85" s="18">
        <v>676787.95443000004</v>
      </c>
      <c r="C85" s="18">
        <v>3372399.3803599998</v>
      </c>
      <c r="D85" s="18">
        <f t="shared" si="6"/>
        <v>990.67713203731125</v>
      </c>
      <c r="E85" s="20">
        <f t="shared" si="7"/>
        <v>1.00941060176035E-3</v>
      </c>
      <c r="F85" s="18">
        <f t="shared" si="8"/>
        <v>683.15693634534261</v>
      </c>
      <c r="G85" s="18">
        <f t="shared" si="9"/>
        <v>3404.1356879054188</v>
      </c>
      <c r="H85" s="18">
        <f t="shared" si="44"/>
        <v>789.89955332272916</v>
      </c>
      <c r="I85" s="20">
        <f t="shared" si="10"/>
        <v>1.2659837517232145E-3</v>
      </c>
      <c r="J85" s="18">
        <f t="shared" si="11"/>
        <v>856.80255367037137</v>
      </c>
      <c r="K85" s="18">
        <f t="shared" si="12"/>
        <v>4269.4028198571968</v>
      </c>
      <c r="L85" s="18">
        <f t="shared" si="45"/>
        <v>678.47984307830234</v>
      </c>
      <c r="M85" s="20">
        <f t="shared" si="13"/>
        <v>1.473883137725864E-3</v>
      </c>
      <c r="N85" s="18">
        <f t="shared" si="14"/>
        <v>997.50635385035741</v>
      </c>
      <c r="O85" s="18">
        <f t="shared" si="15"/>
        <v>4970.5225803897556</v>
      </c>
      <c r="P85" s="18">
        <f t="shared" si="46"/>
        <v>616.76683506066263</v>
      </c>
      <c r="Q85" s="20">
        <f t="shared" si="16"/>
        <v>1.6213582559147237E-3</v>
      </c>
      <c r="R85" s="18">
        <f t="shared" si="17"/>
        <v>1097.3157374187183</v>
      </c>
      <c r="S85" s="18">
        <f t="shared" si="18"/>
        <v>5467.8675775883839</v>
      </c>
      <c r="T85" s="18">
        <f t="shared" si="47"/>
        <v>582.53941120408751</v>
      </c>
      <c r="U85" s="20">
        <f t="shared" si="19"/>
        <v>1.7166220529749856E-3</v>
      </c>
      <c r="V85" s="18">
        <f t="shared" si="20"/>
        <v>1161.7891277623676</v>
      </c>
      <c r="W85" s="18">
        <f t="shared" si="21"/>
        <v>5789.1351477651524</v>
      </c>
      <c r="X85" s="18">
        <f t="shared" si="48"/>
        <v>563.49468171961917</v>
      </c>
      <c r="Y85" s="20">
        <f t="shared" si="23"/>
        <v>1.7746396415815242E-3</v>
      </c>
      <c r="Z85" s="18">
        <f t="shared" si="24"/>
        <v>1201.0547328763482</v>
      </c>
      <c r="AA85" s="18">
        <f t="shared" si="25"/>
        <v>5984.7936276318242</v>
      </c>
      <c r="AB85" s="18">
        <f t="shared" si="49"/>
        <v>552.83795760165674</v>
      </c>
      <c r="AC85" s="20">
        <f t="shared" si="27"/>
        <v>1.808848300392106E-3</v>
      </c>
      <c r="AD85" s="18">
        <f t="shared" si="28"/>
        <v>1224.2067410965558</v>
      </c>
      <c r="AE85" s="18">
        <f t="shared" si="29"/>
        <v>6100.1588874075778</v>
      </c>
      <c r="AF85" s="18">
        <f t="shared" si="50"/>
        <v>546.82860685829303</v>
      </c>
      <c r="AG85" s="20">
        <f t="shared" si="31"/>
        <v>1.8287265652492525E-3</v>
      </c>
      <c r="AH85" s="18">
        <f t="shared" si="32"/>
        <v>1237.6601113068416</v>
      </c>
      <c r="AI85" s="18">
        <f t="shared" si="33"/>
        <v>6167.1963354944501</v>
      </c>
      <c r="AJ85" s="18">
        <f t="shared" si="51"/>
        <v>543.40959910304593</v>
      </c>
      <c r="AK85" s="20">
        <f t="shared" si="34"/>
        <v>1.8402324906490501E-3</v>
      </c>
      <c r="AL85" s="18">
        <f t="shared" si="35"/>
        <v>1245.4471830219948</v>
      </c>
      <c r="AM85" s="18">
        <f t="shared" si="36"/>
        <v>6205.9989111831956</v>
      </c>
      <c r="AN85" s="18">
        <f t="shared" si="52"/>
        <v>541.44669860375404</v>
      </c>
      <c r="AO85" s="20">
        <f t="shared" si="37"/>
        <v>1.8469038643669489E-3</v>
      </c>
      <c r="AP85" s="18">
        <f t="shared" si="38"/>
        <v>1249.9622883937695</v>
      </c>
      <c r="AQ85" s="18">
        <f t="shared" si="39"/>
        <v>6228.4974477755877</v>
      </c>
      <c r="AR85" s="18">
        <f t="shared" si="40"/>
        <v>540.31034203382387</v>
      </c>
      <c r="AS85" s="20">
        <f t="shared" si="41"/>
        <v>1.8507881900535585E-3</v>
      </c>
      <c r="AT85" s="18">
        <f t="shared" si="42"/>
        <v>1252.5911532295499</v>
      </c>
      <c r="AU85" s="18">
        <f t="shared" si="43"/>
        <v>6241.5969453142261</v>
      </c>
    </row>
    <row r="86" spans="1:47" ht="15.75" x14ac:dyDescent="0.25">
      <c r="A86" s="6">
        <v>45</v>
      </c>
      <c r="B86" s="17">
        <v>676168.37124000001</v>
      </c>
      <c r="C86" s="17">
        <v>3372253.1630000002</v>
      </c>
      <c r="D86" s="17">
        <f t="shared" si="6"/>
        <v>1442.5198504959992</v>
      </c>
      <c r="E86" s="19">
        <f t="shared" si="7"/>
        <v>6.9323136153457982E-4</v>
      </c>
      <c r="F86" s="17">
        <f t="shared" si="8"/>
        <v>468.7411206213244</v>
      </c>
      <c r="G86" s="17">
        <f t="shared" si="9"/>
        <v>2337.7516516257833</v>
      </c>
      <c r="H86" s="17">
        <f t="shared" si="44"/>
        <v>1265.4868301392987</v>
      </c>
      <c r="I86" s="19">
        <f t="shared" si="10"/>
        <v>7.9020972497194993E-4</v>
      </c>
      <c r="J86" s="17">
        <f t="shared" si="11"/>
        <v>534.31482267229171</v>
      </c>
      <c r="K86" s="17">
        <f t="shared" si="12"/>
        <v>2664.7872444700183</v>
      </c>
      <c r="L86" s="17">
        <f t="shared" si="45"/>
        <v>1165.0158164722129</v>
      </c>
      <c r="M86" s="19">
        <f t="shared" si="13"/>
        <v>8.583574453333194E-4</v>
      </c>
      <c r="N86" s="17">
        <f t="shared" si="14"/>
        <v>580.39415575275791</v>
      </c>
      <c r="O86" s="17">
        <f t="shared" si="15"/>
        <v>2894.5986100098862</v>
      </c>
      <c r="P86" s="17">
        <f t="shared" si="46"/>
        <v>1106.1024720075645</v>
      </c>
      <c r="Q86" s="19">
        <f t="shared" si="16"/>
        <v>9.0407536851898568E-4</v>
      </c>
      <c r="R86" s="17">
        <f t="shared" si="17"/>
        <v>611.30716940968534</v>
      </c>
      <c r="S86" s="17">
        <f t="shared" si="18"/>
        <v>3048.7710210785403</v>
      </c>
      <c r="T86" s="17">
        <f t="shared" si="47"/>
        <v>1071.1800247028036</v>
      </c>
      <c r="U86" s="19">
        <f t="shared" si="19"/>
        <v>9.3354989538518298E-4</v>
      </c>
      <c r="V86" s="17">
        <f t="shared" si="20"/>
        <v>631.23691223387152</v>
      </c>
      <c r="W86" s="17">
        <f t="shared" si="21"/>
        <v>3148.1665875310023</v>
      </c>
      <c r="X86" s="17">
        <f t="shared" si="48"/>
        <v>1050.4914689697482</v>
      </c>
      <c r="Y86" s="19">
        <f t="shared" si="23"/>
        <v>9.5193538409286949E-4</v>
      </c>
      <c r="Z86" s="17">
        <f t="shared" si="24"/>
        <v>643.66859818779938</v>
      </c>
      <c r="AA86" s="17">
        <f t="shared" si="25"/>
        <v>3210.1671099787995</v>
      </c>
      <c r="AB86" s="17">
        <f t="shared" si="49"/>
        <v>1038.2668651445783</v>
      </c>
      <c r="AC86" s="19">
        <f t="shared" si="27"/>
        <v>9.6314351692303147E-4</v>
      </c>
      <c r="AD86" s="17">
        <f t="shared" si="28"/>
        <v>651.24718310821152</v>
      </c>
      <c r="AE86" s="17">
        <f t="shared" si="29"/>
        <v>3247.963771366637</v>
      </c>
      <c r="AF86" s="17">
        <f t="shared" si="50"/>
        <v>1031.0523159067789</v>
      </c>
      <c r="AG86" s="19">
        <f t="shared" si="31"/>
        <v>9.6988289010391357E-4</v>
      </c>
      <c r="AH86" s="17">
        <f t="shared" si="32"/>
        <v>655.8041340951072</v>
      </c>
      <c r="AI86" s="17">
        <f t="shared" si="33"/>
        <v>3270.6906438925043</v>
      </c>
      <c r="AJ86" s="17">
        <f t="shared" si="51"/>
        <v>1026.7928384424204</v>
      </c>
      <c r="AK86" s="19">
        <f t="shared" si="34"/>
        <v>9.7390628621537385E-4</v>
      </c>
      <c r="AL86" s="17">
        <f t="shared" si="35"/>
        <v>658.52462729064666</v>
      </c>
      <c r="AM86" s="17">
        <f t="shared" si="36"/>
        <v>3284.2585541553781</v>
      </c>
      <c r="AN86" s="17">
        <f t="shared" si="52"/>
        <v>1024.2746098430539</v>
      </c>
      <c r="AO86" s="19">
        <f t="shared" si="37"/>
        <v>9.7630068185838035E-4</v>
      </c>
      <c r="AP86" s="17">
        <f t="shared" si="38"/>
        <v>660.14364189268247</v>
      </c>
      <c r="AQ86" s="17">
        <f t="shared" si="39"/>
        <v>3292.3330624359801</v>
      </c>
      <c r="AR86" s="17">
        <f t="shared" si="40"/>
        <v>1022.7833096849894</v>
      </c>
      <c r="AS86" s="19">
        <f t="shared" si="41"/>
        <v>9.777242066141981E-4</v>
      </c>
      <c r="AT86" s="17">
        <f t="shared" si="42"/>
        <v>661.10618430824366</v>
      </c>
      <c r="AU86" s="17">
        <f t="shared" si="43"/>
        <v>3297.1335482963955</v>
      </c>
    </row>
    <row r="87" spans="1:47" ht="15.75" x14ac:dyDescent="0.25">
      <c r="A87" s="5">
        <v>46</v>
      </c>
      <c r="B87" s="18">
        <v>675595.98270000005</v>
      </c>
      <c r="C87" s="18">
        <v>3372443.6764000002</v>
      </c>
      <c r="D87" s="18">
        <f t="shared" si="6"/>
        <v>1770.2724980444061</v>
      </c>
      <c r="E87" s="20">
        <f t="shared" si="7"/>
        <v>5.6488478531112319E-4</v>
      </c>
      <c r="F87" s="18">
        <f t="shared" si="8"/>
        <v>381.63389164454679</v>
      </c>
      <c r="G87" s="18">
        <f t="shared" si="9"/>
        <v>1905.0421221170689</v>
      </c>
      <c r="H87" s="18">
        <f t="shared" si="44"/>
        <v>1633.6204275014945</v>
      </c>
      <c r="I87" s="20">
        <f t="shared" si="10"/>
        <v>6.1213730139835995E-4</v>
      </c>
      <c r="J87" s="18">
        <f t="shared" si="11"/>
        <v>413.55750168555113</v>
      </c>
      <c r="K87" s="18">
        <f t="shared" si="12"/>
        <v>2064.3985711894602</v>
      </c>
      <c r="L87" s="18">
        <f t="shared" si="45"/>
        <v>1554.8799953852176</v>
      </c>
      <c r="M87" s="20">
        <f t="shared" si="13"/>
        <v>6.4313644973755838E-4</v>
      </c>
      <c r="N87" s="18">
        <f t="shared" si="14"/>
        <v>434.50040177063494</v>
      </c>
      <c r="O87" s="18">
        <f t="shared" si="15"/>
        <v>2168.9414529797755</v>
      </c>
      <c r="P87" s="18">
        <f t="shared" si="46"/>
        <v>1506.4770655057607</v>
      </c>
      <c r="Q87" s="20">
        <f t="shared" si="16"/>
        <v>6.6380034777647004E-4</v>
      </c>
      <c r="R87" s="18">
        <f t="shared" si="17"/>
        <v>448.46084827264605</v>
      </c>
      <c r="S87" s="18">
        <f t="shared" si="18"/>
        <v>2238.6292852508773</v>
      </c>
      <c r="T87" s="18">
        <f t="shared" si="47"/>
        <v>1476.3895116494621</v>
      </c>
      <c r="U87" s="20">
        <f t="shared" si="19"/>
        <v>6.7732803038052822E-4</v>
      </c>
      <c r="V87" s="18">
        <f t="shared" si="20"/>
        <v>457.60009629518845</v>
      </c>
      <c r="W87" s="18">
        <f t="shared" si="21"/>
        <v>2284.2506329052794</v>
      </c>
      <c r="X87" s="18">
        <f t="shared" si="48"/>
        <v>1457.8587912795547</v>
      </c>
      <c r="Y87" s="20">
        <f t="shared" si="23"/>
        <v>6.8593748995559819E-4</v>
      </c>
      <c r="Z87" s="18">
        <f t="shared" si="24"/>
        <v>463.41661259732376</v>
      </c>
      <c r="AA87" s="18">
        <f t="shared" si="25"/>
        <v>2313.2855504064455</v>
      </c>
      <c r="AB87" s="18">
        <f t="shared" si="49"/>
        <v>1446.569416842442</v>
      </c>
      <c r="AC87" s="20">
        <f t="shared" si="27"/>
        <v>6.9129071053001417E-4</v>
      </c>
      <c r="AD87" s="18">
        <f t="shared" si="28"/>
        <v>467.03322691190618</v>
      </c>
      <c r="AE87" s="18">
        <f t="shared" si="29"/>
        <v>2331.3389852810092</v>
      </c>
      <c r="AF87" s="18">
        <f t="shared" si="50"/>
        <v>1439.7454267115761</v>
      </c>
      <c r="AG87" s="20">
        <f t="shared" si="31"/>
        <v>6.9456723490626501E-4</v>
      </c>
      <c r="AH87" s="18">
        <f t="shared" si="32"/>
        <v>469.24683361771986</v>
      </c>
      <c r="AI87" s="18">
        <f t="shared" si="33"/>
        <v>2342.3888791942668</v>
      </c>
      <c r="AJ87" s="18">
        <f t="shared" si="51"/>
        <v>1435.6407144103182</v>
      </c>
      <c r="AK87" s="20">
        <f t="shared" si="34"/>
        <v>6.9655310688980054E-4</v>
      </c>
      <c r="AL87" s="18">
        <f t="shared" si="35"/>
        <v>470.588480751953</v>
      </c>
      <c r="AM87" s="18">
        <f t="shared" si="36"/>
        <v>2349.0861206072814</v>
      </c>
      <c r="AN87" s="18">
        <f t="shared" si="52"/>
        <v>1433.1789038602237</v>
      </c>
      <c r="AO87" s="20">
        <f t="shared" si="37"/>
        <v>6.9774959518768419E-4</v>
      </c>
      <c r="AP87" s="18">
        <f t="shared" si="38"/>
        <v>471.39682343935067</v>
      </c>
      <c r="AQ87" s="18">
        <f t="shared" si="39"/>
        <v>2353.1212100013654</v>
      </c>
      <c r="AR87" s="18">
        <f t="shared" si="40"/>
        <v>1431.7050720965735</v>
      </c>
      <c r="AS87" s="20">
        <f t="shared" si="41"/>
        <v>6.9846787546516882E-4</v>
      </c>
      <c r="AT87" s="18">
        <f t="shared" si="42"/>
        <v>471.88209070927195</v>
      </c>
      <c r="AU87" s="18">
        <f t="shared" si="43"/>
        <v>2355.5435697810512</v>
      </c>
    </row>
    <row r="88" spans="1:47" ht="15.75" x14ac:dyDescent="0.25">
      <c r="A88" s="6">
        <v>47</v>
      </c>
      <c r="B88" s="17">
        <v>680304.32987000002</v>
      </c>
      <c r="C88" s="17">
        <v>3371041.0500099999</v>
      </c>
      <c r="D88" s="17">
        <f t="shared" si="6"/>
        <v>3914.4542477343457</v>
      </c>
      <c r="E88" s="19">
        <f t="shared" si="7"/>
        <v>2.5546345332271844E-4</v>
      </c>
      <c r="F88" s="17">
        <f t="shared" si="8"/>
        <v>173.792893418988</v>
      </c>
      <c r="G88" s="17">
        <f t="shared" si="9"/>
        <v>861.1777879281974</v>
      </c>
      <c r="H88" s="17">
        <f t="shared" si="44"/>
        <v>3847.6778528881864</v>
      </c>
      <c r="I88" s="19">
        <f t="shared" si="10"/>
        <v>2.598970179505462E-4</v>
      </c>
      <c r="J88" s="17">
        <f t="shared" si="11"/>
        <v>176.80906663205769</v>
      </c>
      <c r="K88" s="17">
        <f t="shared" si="12"/>
        <v>876.12351628647707</v>
      </c>
      <c r="L88" s="17">
        <f t="shared" si="45"/>
        <v>3826.7748877185168</v>
      </c>
      <c r="M88" s="19">
        <f t="shared" si="13"/>
        <v>2.6131665157763944E-4</v>
      </c>
      <c r="N88" s="17">
        <f t="shared" si="14"/>
        <v>177.77484953539829</v>
      </c>
      <c r="O88" s="17">
        <f t="shared" si="15"/>
        <v>880.90915951938302</v>
      </c>
      <c r="P88" s="17">
        <f t="shared" si="46"/>
        <v>3825.2040760347859</v>
      </c>
      <c r="Q88" s="19">
        <f t="shared" si="16"/>
        <v>2.6142396068881164E-4</v>
      </c>
      <c r="R88" s="17">
        <f t="shared" si="17"/>
        <v>177.84785238836324</v>
      </c>
      <c r="S88" s="17">
        <f t="shared" si="18"/>
        <v>881.27090293818458</v>
      </c>
      <c r="T88" s="17">
        <f t="shared" si="47"/>
        <v>3829.4420515392212</v>
      </c>
      <c r="U88" s="19">
        <f t="shared" si="19"/>
        <v>2.6113464743461937E-4</v>
      </c>
      <c r="V88" s="17">
        <f t="shared" si="20"/>
        <v>177.65103132884744</v>
      </c>
      <c r="W88" s="17">
        <f t="shared" si="21"/>
        <v>880.29561608199037</v>
      </c>
      <c r="X88" s="17">
        <f t="shared" si="48"/>
        <v>3834.2482819321667</v>
      </c>
      <c r="Y88" s="19">
        <f t="shared" si="23"/>
        <v>2.6080731514237693E-4</v>
      </c>
      <c r="Z88" s="17">
        <f t="shared" si="24"/>
        <v>177.42834575312867</v>
      </c>
      <c r="AA88" s="17">
        <f t="shared" si="25"/>
        <v>879.19216548784732</v>
      </c>
      <c r="AB88" s="17">
        <f t="shared" si="49"/>
        <v>3838.1047658492694</v>
      </c>
      <c r="AC88" s="19">
        <f t="shared" si="27"/>
        <v>2.6054525892513697E-4</v>
      </c>
      <c r="AD88" s="17">
        <f t="shared" si="28"/>
        <v>177.25006777387094</v>
      </c>
      <c r="AE88" s="17">
        <f t="shared" si="29"/>
        <v>878.308763222121</v>
      </c>
      <c r="AF88" s="17">
        <f t="shared" si="50"/>
        <v>3840.8383824756647</v>
      </c>
      <c r="AG88" s="19">
        <f t="shared" si="31"/>
        <v>2.6035982262691211E-4</v>
      </c>
      <c r="AH88" s="17">
        <f t="shared" si="32"/>
        <v>177.1239146572735</v>
      </c>
      <c r="AI88" s="17">
        <f t="shared" si="33"/>
        <v>877.68364984864309</v>
      </c>
      <c r="AJ88" s="17">
        <f t="shared" si="51"/>
        <v>3842.6602464642742</v>
      </c>
      <c r="AK88" s="19">
        <f t="shared" si="34"/>
        <v>2.6023638205332475E-4</v>
      </c>
      <c r="AL88" s="17">
        <f t="shared" si="35"/>
        <v>177.03993750058041</v>
      </c>
      <c r="AM88" s="17">
        <f t="shared" si="36"/>
        <v>877.26752660784348</v>
      </c>
      <c r="AN88" s="17">
        <f t="shared" si="52"/>
        <v>3843.831600023776</v>
      </c>
      <c r="AO88" s="19">
        <f t="shared" si="37"/>
        <v>2.601570786799855E-4</v>
      </c>
      <c r="AP88" s="17">
        <f t="shared" si="38"/>
        <v>176.98598707232441</v>
      </c>
      <c r="AQ88" s="17">
        <f t="shared" si="39"/>
        <v>877.00019168091239</v>
      </c>
      <c r="AR88" s="17">
        <f t="shared" si="40"/>
        <v>3844.5675870251121</v>
      </c>
      <c r="AS88" s="19">
        <f t="shared" si="41"/>
        <v>2.6010727536039755E-4</v>
      </c>
      <c r="AT88" s="17">
        <f t="shared" si="42"/>
        <v>176.95210565836683</v>
      </c>
      <c r="AU88" s="17">
        <f t="shared" si="43"/>
        <v>876.83230264615474</v>
      </c>
    </row>
    <row r="89" spans="1:47" ht="15.75" x14ac:dyDescent="0.25">
      <c r="A89" s="5">
        <v>48</v>
      </c>
      <c r="B89" s="18">
        <v>676757.75182</v>
      </c>
      <c r="C89" s="18">
        <v>3370173.2586099999</v>
      </c>
      <c r="D89" s="18">
        <f t="shared" si="6"/>
        <v>3178.10255661275</v>
      </c>
      <c r="E89" s="20">
        <f t="shared" si="7"/>
        <v>3.1465315614792773E-4</v>
      </c>
      <c r="F89" s="18">
        <f t="shared" si="8"/>
        <v>212.94396255773898</v>
      </c>
      <c r="G89" s="18">
        <f t="shared" si="9"/>
        <v>1060.4356525869828</v>
      </c>
      <c r="H89" s="18">
        <f t="shared" si="44"/>
        <v>2978.621603173372</v>
      </c>
      <c r="I89" s="20">
        <f t="shared" si="10"/>
        <v>3.357257595038649E-4</v>
      </c>
      <c r="J89" s="18">
        <f t="shared" si="11"/>
        <v>227.2050102298976</v>
      </c>
      <c r="K89" s="18">
        <f t="shared" si="12"/>
        <v>1131.4539769064575</v>
      </c>
      <c r="L89" s="18">
        <f t="shared" si="45"/>
        <v>2871.2487927494426</v>
      </c>
      <c r="M89" s="20">
        <f t="shared" si="13"/>
        <v>3.4828051213298822E-4</v>
      </c>
      <c r="N89" s="18">
        <f t="shared" si="14"/>
        <v>235.70153639383935</v>
      </c>
      <c r="O89" s="18">
        <f t="shared" si="15"/>
        <v>1173.7656684855924</v>
      </c>
      <c r="P89" s="18">
        <f t="shared" si="46"/>
        <v>2814.3145040182312</v>
      </c>
      <c r="Q89" s="20">
        <f t="shared" si="16"/>
        <v>3.5532631430219212E-4</v>
      </c>
      <c r="R89" s="18">
        <f t="shared" si="17"/>
        <v>240.46983762963828</v>
      </c>
      <c r="S89" s="18">
        <f t="shared" si="18"/>
        <v>1197.5112425416999</v>
      </c>
      <c r="T89" s="18">
        <f t="shared" si="47"/>
        <v>2784.0213537588861</v>
      </c>
      <c r="U89" s="20">
        <f t="shared" si="19"/>
        <v>3.5919264722946028E-4</v>
      </c>
      <c r="V89" s="18">
        <f t="shared" si="20"/>
        <v>243.08640840928388</v>
      </c>
      <c r="W89" s="18">
        <f t="shared" si="21"/>
        <v>1210.5414543820623</v>
      </c>
      <c r="X89" s="18">
        <f t="shared" si="48"/>
        <v>2767.7333358607884</v>
      </c>
      <c r="Y89" s="20">
        <f t="shared" si="23"/>
        <v>3.613064839170973E-4</v>
      </c>
      <c r="Z89" s="18">
        <f t="shared" si="24"/>
        <v>244.51696377372375</v>
      </c>
      <c r="AA89" s="18">
        <f t="shared" si="25"/>
        <v>1217.6654502598053</v>
      </c>
      <c r="AB89" s="18">
        <f t="shared" si="49"/>
        <v>2758.870354222905</v>
      </c>
      <c r="AC89" s="20">
        <f t="shared" si="27"/>
        <v>3.6246719548431677E-4</v>
      </c>
      <c r="AD89" s="18">
        <f t="shared" si="28"/>
        <v>245.30248432446669</v>
      </c>
      <c r="AE89" s="18">
        <f t="shared" si="29"/>
        <v>1221.5772493446077</v>
      </c>
      <c r="AF89" s="18">
        <f t="shared" si="50"/>
        <v>2753.9880871376076</v>
      </c>
      <c r="AG89" s="20">
        <f t="shared" si="31"/>
        <v>3.6310977693420693E-4</v>
      </c>
      <c r="AH89" s="18">
        <f t="shared" si="32"/>
        <v>245.73735630185558</v>
      </c>
      <c r="AI89" s="18">
        <f t="shared" si="33"/>
        <v>1223.7428601635065</v>
      </c>
      <c r="AJ89" s="18">
        <f t="shared" si="51"/>
        <v>2751.2648901664302</v>
      </c>
      <c r="AK89" s="20">
        <f t="shared" si="34"/>
        <v>3.6346918232926231E-4</v>
      </c>
      <c r="AL89" s="18">
        <f t="shared" si="35"/>
        <v>245.98058668900521</v>
      </c>
      <c r="AM89" s="18">
        <f t="shared" si="36"/>
        <v>1224.954118614922</v>
      </c>
      <c r="AN89" s="18">
        <f t="shared" si="52"/>
        <v>2749.7272772853125</v>
      </c>
      <c r="AO89" s="20">
        <f t="shared" si="37"/>
        <v>3.6367242972083292E-4</v>
      </c>
      <c r="AP89" s="18">
        <f t="shared" si="38"/>
        <v>246.11813593678781</v>
      </c>
      <c r="AQ89" s="18">
        <f t="shared" si="39"/>
        <v>1225.6390975388756</v>
      </c>
      <c r="AR89" s="18">
        <f t="shared" si="40"/>
        <v>2748.8491865946744</v>
      </c>
      <c r="AS89" s="20">
        <f t="shared" si="41"/>
        <v>3.6378860101772938E-4</v>
      </c>
      <c r="AT89" s="18">
        <f t="shared" si="42"/>
        <v>246.19675576250151</v>
      </c>
      <c r="AU89" s="18">
        <f t="shared" si="43"/>
        <v>1226.0306149370942</v>
      </c>
    </row>
    <row r="90" spans="1:47" ht="15.75" x14ac:dyDescent="0.25">
      <c r="A90" s="6">
        <v>49</v>
      </c>
      <c r="B90" s="17">
        <v>676782.24682999996</v>
      </c>
      <c r="C90" s="17">
        <v>3372913.9010100001</v>
      </c>
      <c r="D90" s="17">
        <f t="shared" si="6"/>
        <v>541.1171268956283</v>
      </c>
      <c r="E90" s="19">
        <f t="shared" si="7"/>
        <v>1.8480287359170613E-3</v>
      </c>
      <c r="F90" s="17">
        <f t="shared" si="8"/>
        <v>1250.7130401003533</v>
      </c>
      <c r="G90" s="17">
        <f t="shared" si="9"/>
        <v>6233.2418128405943</v>
      </c>
      <c r="H90" s="17">
        <f t="shared" si="44"/>
        <v>367.70950383531186</v>
      </c>
      <c r="I90" s="19">
        <f t="shared" si="10"/>
        <v>2.7195380852812431E-3</v>
      </c>
      <c r="J90" s="17">
        <f t="shared" si="11"/>
        <v>1840.535095696396</v>
      </c>
      <c r="K90" s="17">
        <f t="shared" si="12"/>
        <v>9172.7678121712252</v>
      </c>
      <c r="L90" s="17">
        <f t="shared" si="45"/>
        <v>279.17158715620769</v>
      </c>
      <c r="M90" s="19">
        <f t="shared" si="13"/>
        <v>3.5820264167515728E-3</v>
      </c>
      <c r="N90" s="17">
        <f t="shared" si="14"/>
        <v>2424.2518865335433</v>
      </c>
      <c r="O90" s="17">
        <f t="shared" si="15"/>
        <v>12081.86669484642</v>
      </c>
      <c r="P90" s="17">
        <f t="shared" si="46"/>
        <v>231.44705804065174</v>
      </c>
      <c r="Q90" s="19">
        <f t="shared" si="16"/>
        <v>4.320642519570754E-3</v>
      </c>
      <c r="R90" s="17">
        <f t="shared" si="17"/>
        <v>2924.1341521443269</v>
      </c>
      <c r="S90" s="17">
        <f t="shared" si="18"/>
        <v>14573.155215555067</v>
      </c>
      <c r="T90" s="17">
        <f t="shared" si="47"/>
        <v>204.1641680223585</v>
      </c>
      <c r="U90" s="19">
        <f t="shared" si="19"/>
        <v>4.8980191268944298E-3</v>
      </c>
      <c r="V90" s="17">
        <f t="shared" si="20"/>
        <v>3314.8923897159266</v>
      </c>
      <c r="W90" s="17">
        <f t="shared" si="21"/>
        <v>16520.596800515086</v>
      </c>
      <c r="X90" s="17">
        <f t="shared" si="48"/>
        <v>188.02123492027323</v>
      </c>
      <c r="Y90" s="19">
        <f t="shared" si="23"/>
        <v>5.3185481970907736E-3</v>
      </c>
      <c r="Z90" s="17">
        <f t="shared" si="24"/>
        <v>3599.4989987007393</v>
      </c>
      <c r="AA90" s="17">
        <f t="shared" si="25"/>
        <v>17939.005147159143</v>
      </c>
      <c r="AB90" s="17">
        <f t="shared" si="49"/>
        <v>178.31706786335269</v>
      </c>
      <c r="AC90" s="19">
        <f t="shared" si="27"/>
        <v>5.6079881302574831E-3</v>
      </c>
      <c r="AD90" s="17">
        <f t="shared" si="28"/>
        <v>3795.3868069916298</v>
      </c>
      <c r="AE90" s="17">
        <f t="shared" si="29"/>
        <v>18915.261121244544</v>
      </c>
      <c r="AF90" s="17">
        <f t="shared" si="50"/>
        <v>172.44903711683347</v>
      </c>
      <c r="AG90" s="19">
        <f t="shared" si="31"/>
        <v>5.7988146336967038E-3</v>
      </c>
      <c r="AH90" s="17">
        <f t="shared" si="32"/>
        <v>3924.5347967439388</v>
      </c>
      <c r="AI90" s="17">
        <f t="shared" si="33"/>
        <v>19558.902487375824</v>
      </c>
      <c r="AJ90" s="17">
        <f t="shared" si="51"/>
        <v>168.89746675619304</v>
      </c>
      <c r="AK90" s="19">
        <f t="shared" si="34"/>
        <v>5.9207519165667567E-3</v>
      </c>
      <c r="AL90" s="17">
        <f t="shared" si="35"/>
        <v>4007.059785017078</v>
      </c>
      <c r="AM90" s="17">
        <f t="shared" si="36"/>
        <v>19970.186443819613</v>
      </c>
      <c r="AN90" s="17">
        <f t="shared" si="52"/>
        <v>166.75089994902356</v>
      </c>
      <c r="AO90" s="19">
        <f t="shared" si="37"/>
        <v>5.996969133634086E-3</v>
      </c>
      <c r="AP90" s="17">
        <f t="shared" si="38"/>
        <v>4058.6422444310351</v>
      </c>
      <c r="AQ90" s="17">
        <f t="shared" si="39"/>
        <v>20227.260554762306</v>
      </c>
      <c r="AR90" s="17">
        <f t="shared" si="40"/>
        <v>165.45640939702585</v>
      </c>
      <c r="AS90" s="19">
        <f t="shared" si="41"/>
        <v>6.0438879560139628E-3</v>
      </c>
      <c r="AT90" s="17">
        <f t="shared" si="42"/>
        <v>4090.3960704599058</v>
      </c>
      <c r="AU90" s="17">
        <f t="shared" si="43"/>
        <v>20385.513702986413</v>
      </c>
    </row>
    <row r="91" spans="1:47" ht="15.75" x14ac:dyDescent="0.25">
      <c r="A91" s="5">
        <v>50</v>
      </c>
      <c r="B91" s="18">
        <v>676653.39561999997</v>
      </c>
      <c r="C91" s="18">
        <v>3370457.5687500001</v>
      </c>
      <c r="D91" s="18">
        <f t="shared" si="6"/>
        <v>2911.1287602940129</v>
      </c>
      <c r="E91" s="20">
        <f t="shared" si="7"/>
        <v>3.435093677886662E-4</v>
      </c>
      <c r="F91" s="18">
        <f t="shared" si="8"/>
        <v>232.43678014148043</v>
      </c>
      <c r="G91" s="18">
        <f t="shared" si="9"/>
        <v>1157.7837485998375</v>
      </c>
      <c r="H91" s="18">
        <f t="shared" si="44"/>
        <v>2710.4200365284314</v>
      </c>
      <c r="I91" s="20">
        <f t="shared" si="10"/>
        <v>3.689465051626548E-4</v>
      </c>
      <c r="J91" s="18">
        <f t="shared" si="11"/>
        <v>249.64890552044224</v>
      </c>
      <c r="K91" s="18">
        <f t="shared" si="12"/>
        <v>1243.5185407893309</v>
      </c>
      <c r="L91" s="18">
        <f t="shared" si="45"/>
        <v>2601.6937507463372</v>
      </c>
      <c r="M91" s="20">
        <f t="shared" si="13"/>
        <v>3.8436499288708906E-4</v>
      </c>
      <c r="N91" s="18">
        <f t="shared" si="14"/>
        <v>260.08187759450595</v>
      </c>
      <c r="O91" s="18">
        <f t="shared" si="15"/>
        <v>1295.4858994388294</v>
      </c>
      <c r="P91" s="18">
        <f t="shared" si="46"/>
        <v>2543.5422908256241</v>
      </c>
      <c r="Q91" s="20">
        <f t="shared" si="16"/>
        <v>3.93152495874328E-4</v>
      </c>
      <c r="R91" s="18">
        <f t="shared" si="17"/>
        <v>266.02797132984205</v>
      </c>
      <c r="S91" s="18">
        <f t="shared" si="18"/>
        <v>1325.103805392582</v>
      </c>
      <c r="T91" s="18">
        <f t="shared" si="47"/>
        <v>2512.3260213222247</v>
      </c>
      <c r="U91" s="20">
        <f t="shared" si="19"/>
        <v>3.9803751245377978E-4</v>
      </c>
      <c r="V91" s="18">
        <f t="shared" si="20"/>
        <v>269.33343438598808</v>
      </c>
      <c r="W91" s="18">
        <f t="shared" si="21"/>
        <v>1341.5685464962644</v>
      </c>
      <c r="X91" s="18">
        <f t="shared" si="48"/>
        <v>2495.403604109325</v>
      </c>
      <c r="Y91" s="20">
        <f t="shared" si="23"/>
        <v>4.0073677795176795E-4</v>
      </c>
      <c r="Z91" s="18">
        <f t="shared" si="24"/>
        <v>271.15990155088173</v>
      </c>
      <c r="AA91" s="18">
        <f t="shared" si="25"/>
        <v>1350.6663063240244</v>
      </c>
      <c r="AB91" s="18">
        <f t="shared" si="49"/>
        <v>2486.1276363330667</v>
      </c>
      <c r="AC91" s="20">
        <f t="shared" si="27"/>
        <v>4.0223196322895061E-4</v>
      </c>
      <c r="AD91" s="18">
        <f t="shared" si="28"/>
        <v>272.17162374576839</v>
      </c>
      <c r="AE91" s="18">
        <f t="shared" si="29"/>
        <v>1355.7057648581883</v>
      </c>
      <c r="AF91" s="18">
        <f t="shared" si="50"/>
        <v>2480.98460975854</v>
      </c>
      <c r="AG91" s="20">
        <f t="shared" si="31"/>
        <v>4.0306578124937431E-4</v>
      </c>
      <c r="AH91" s="18">
        <f t="shared" si="32"/>
        <v>272.73582954061726</v>
      </c>
      <c r="AI91" s="18">
        <f t="shared" si="33"/>
        <v>1358.5161131160855</v>
      </c>
      <c r="AJ91" s="18">
        <f t="shared" si="51"/>
        <v>2478.099737337473</v>
      </c>
      <c r="AK91" s="20">
        <f t="shared" si="34"/>
        <v>4.0353500907692395E-4</v>
      </c>
      <c r="AL91" s="18">
        <f t="shared" si="35"/>
        <v>273.05333414344807</v>
      </c>
      <c r="AM91" s="18">
        <f t="shared" si="36"/>
        <v>1360.0976255989183</v>
      </c>
      <c r="AN91" s="18">
        <f t="shared" si="52"/>
        <v>2476.4630354979022</v>
      </c>
      <c r="AO91" s="20">
        <f t="shared" si="37"/>
        <v>4.0380170657340186E-4</v>
      </c>
      <c r="AP91" s="18">
        <f t="shared" si="38"/>
        <v>273.23379591004323</v>
      </c>
      <c r="AQ91" s="18">
        <f t="shared" si="39"/>
        <v>1360.996518194489</v>
      </c>
      <c r="AR91" s="18">
        <f t="shared" si="40"/>
        <v>2475.5246864544974</v>
      </c>
      <c r="AS91" s="20">
        <f t="shared" si="41"/>
        <v>4.0395476784043819E-4</v>
      </c>
      <c r="AT91" s="18">
        <f t="shared" si="42"/>
        <v>273.33736533612125</v>
      </c>
      <c r="AU91" s="18">
        <f t="shared" si="43"/>
        <v>1361.512404700454</v>
      </c>
    </row>
    <row r="92" spans="1:47" ht="15.75" x14ac:dyDescent="0.25">
      <c r="A92" s="6">
        <v>51</v>
      </c>
      <c r="B92" s="17">
        <v>679462.78578999999</v>
      </c>
      <c r="C92" s="17">
        <v>3369549.8626999999</v>
      </c>
      <c r="D92" s="17">
        <f t="shared" si="6"/>
        <v>4442.4337290286539</v>
      </c>
      <c r="E92" s="19">
        <f t="shared" si="7"/>
        <v>2.2510183854079728E-4</v>
      </c>
      <c r="F92" s="17">
        <f t="shared" si="8"/>
        <v>152.9483223013809</v>
      </c>
      <c r="G92" s="17">
        <f t="shared" si="9"/>
        <v>758.49186914866095</v>
      </c>
      <c r="H92" s="17">
        <f t="shared" si="44"/>
        <v>4306.6936358396842</v>
      </c>
      <c r="I92" s="19">
        <f t="shared" si="10"/>
        <v>2.3219668835464496E-4</v>
      </c>
      <c r="J92" s="17">
        <f t="shared" si="11"/>
        <v>157.76900872065951</v>
      </c>
      <c r="K92" s="17">
        <f t="shared" si="12"/>
        <v>782.39831936478868</v>
      </c>
      <c r="L92" s="17">
        <f t="shared" si="45"/>
        <v>4243.7528316709395</v>
      </c>
      <c r="M92" s="19">
        <f t="shared" si="13"/>
        <v>2.3564049077906806E-4</v>
      </c>
      <c r="N92" s="17">
        <f t="shared" si="14"/>
        <v>160.1089443096684</v>
      </c>
      <c r="O92" s="17">
        <f t="shared" si="15"/>
        <v>794.00238335116944</v>
      </c>
      <c r="P92" s="17">
        <f t="shared" si="46"/>
        <v>4217.0827101026744</v>
      </c>
      <c r="Q92" s="19">
        <f t="shared" si="16"/>
        <v>2.3713075335334192E-4</v>
      </c>
      <c r="R92" s="17">
        <f t="shared" si="17"/>
        <v>161.12152226994309</v>
      </c>
      <c r="S92" s="17">
        <f t="shared" si="18"/>
        <v>799.02389740370086</v>
      </c>
      <c r="T92" s="17">
        <f t="shared" si="47"/>
        <v>4206.5214167407994</v>
      </c>
      <c r="U92" s="19">
        <f t="shared" si="19"/>
        <v>2.3772611641064629E-4</v>
      </c>
      <c r="V92" s="17">
        <f t="shared" si="20"/>
        <v>161.52604931141556</v>
      </c>
      <c r="W92" s="17">
        <f t="shared" si="21"/>
        <v>801.03000291169735</v>
      </c>
      <c r="X92" s="17">
        <f t="shared" si="48"/>
        <v>4202.6595560234655</v>
      </c>
      <c r="Y92" s="19">
        <f t="shared" si="23"/>
        <v>2.3794456502353352E-4</v>
      </c>
      <c r="Z92" s="17">
        <f t="shared" si="24"/>
        <v>161.67447701447989</v>
      </c>
      <c r="AA92" s="17">
        <f t="shared" si="25"/>
        <v>801.76607640525856</v>
      </c>
      <c r="AB92" s="17">
        <f t="shared" si="49"/>
        <v>4201.4517275657345</v>
      </c>
      <c r="AC92" s="19">
        <f t="shared" si="27"/>
        <v>2.3801296905043504E-4</v>
      </c>
      <c r="AD92" s="17">
        <f t="shared" si="28"/>
        <v>161.72095500515763</v>
      </c>
      <c r="AE92" s="17">
        <f t="shared" si="29"/>
        <v>801.99656718471272</v>
      </c>
      <c r="AF92" s="17">
        <f t="shared" si="50"/>
        <v>4201.2252165593045</v>
      </c>
      <c r="AG92" s="19">
        <f t="shared" si="31"/>
        <v>2.380258016300717E-4</v>
      </c>
      <c r="AH92" s="17">
        <f t="shared" si="32"/>
        <v>161.72967426546643</v>
      </c>
      <c r="AI92" s="17">
        <f t="shared" si="33"/>
        <v>802.03980720166544</v>
      </c>
      <c r="AJ92" s="17">
        <f t="shared" si="51"/>
        <v>4201.3129470803824</v>
      </c>
      <c r="AK92" s="19">
        <f t="shared" si="34"/>
        <v>2.3802083124870043E-4</v>
      </c>
      <c r="AL92" s="17">
        <f t="shared" si="35"/>
        <v>161.72629707629349</v>
      </c>
      <c r="AM92" s="17">
        <f t="shared" si="36"/>
        <v>802.02305925379835</v>
      </c>
      <c r="AN92" s="17">
        <f t="shared" si="52"/>
        <v>4201.4652841745092</v>
      </c>
      <c r="AO92" s="19">
        <f t="shared" si="37"/>
        <v>2.3801220106867477E-4</v>
      </c>
      <c r="AP92" s="17">
        <f t="shared" si="38"/>
        <v>161.72043319013136</v>
      </c>
      <c r="AQ92" s="17">
        <f t="shared" si="39"/>
        <v>801.99397943187785</v>
      </c>
      <c r="AR92" s="17">
        <f t="shared" si="40"/>
        <v>4201.6006056080614</v>
      </c>
      <c r="AS92" s="19">
        <f t="shared" si="41"/>
        <v>2.380045353823626E-4</v>
      </c>
      <c r="AT92" s="17">
        <f t="shared" si="42"/>
        <v>161.71522464155473</v>
      </c>
      <c r="AU92" s="17">
        <f t="shared" si="43"/>
        <v>801.96814951961721</v>
      </c>
    </row>
    <row r="93" spans="1:47" ht="15.75" x14ac:dyDescent="0.25">
      <c r="A93" s="5">
        <v>52</v>
      </c>
      <c r="B93" s="18">
        <v>676225.70112999994</v>
      </c>
      <c r="C93" s="18">
        <v>3375722.1308499998</v>
      </c>
      <c r="D93" s="18">
        <f t="shared" si="6"/>
        <v>2557.1839733207926</v>
      </c>
      <c r="E93" s="20">
        <f t="shared" si="7"/>
        <v>3.9105516475663928E-4</v>
      </c>
      <c r="F93" s="18">
        <f t="shared" si="8"/>
        <v>264.44155296806605</v>
      </c>
      <c r="G93" s="18">
        <f t="shared" si="9"/>
        <v>1320.0935740521802</v>
      </c>
      <c r="H93" s="18">
        <f t="shared" si="44"/>
        <v>2723.5257937041192</v>
      </c>
      <c r="I93" s="20">
        <f t="shared" si="10"/>
        <v>3.6717111411673262E-4</v>
      </c>
      <c r="J93" s="18">
        <f t="shared" si="11"/>
        <v>248.29054407827076</v>
      </c>
      <c r="K93" s="18">
        <f t="shared" si="12"/>
        <v>1239.4676557327052</v>
      </c>
      <c r="L93" s="18">
        <f t="shared" si="45"/>
        <v>2810.3518321425017</v>
      </c>
      <c r="M93" s="20">
        <f t="shared" si="13"/>
        <v>3.5582733398815741E-4</v>
      </c>
      <c r="N93" s="18">
        <f t="shared" si="14"/>
        <v>240.6195884073604</v>
      </c>
      <c r="O93" s="18">
        <f t="shared" si="15"/>
        <v>1201.1742061051773</v>
      </c>
      <c r="P93" s="18">
        <f t="shared" si="46"/>
        <v>2853.9051077101985</v>
      </c>
      <c r="Q93" s="20">
        <f t="shared" si="16"/>
        <v>3.5039707427495366E-4</v>
      </c>
      <c r="R93" s="18">
        <f t="shared" si="17"/>
        <v>236.94750722548119</v>
      </c>
      <c r="S93" s="18">
        <f t="shared" si="18"/>
        <v>1182.8431582150522</v>
      </c>
      <c r="T93" s="18">
        <f t="shared" si="47"/>
        <v>2875.6715308241</v>
      </c>
      <c r="U93" s="20">
        <f t="shared" si="19"/>
        <v>3.4774486212388225E-4</v>
      </c>
      <c r="V93" s="18">
        <f t="shared" si="20"/>
        <v>235.15401320407742</v>
      </c>
      <c r="W93" s="18">
        <f t="shared" si="21"/>
        <v>1173.890026960971</v>
      </c>
      <c r="X93" s="18">
        <f t="shared" si="48"/>
        <v>2886.65647708605</v>
      </c>
      <c r="Y93" s="20">
        <f t="shared" si="23"/>
        <v>3.4642154615136439E-4</v>
      </c>
      <c r="Z93" s="18">
        <f t="shared" si="24"/>
        <v>234.25915293274502</v>
      </c>
      <c r="AA93" s="18">
        <f t="shared" si="25"/>
        <v>1169.4228799464354</v>
      </c>
      <c r="AB93" s="18">
        <f t="shared" si="49"/>
        <v>2892.2704412102221</v>
      </c>
      <c r="AC93" s="20">
        <f t="shared" si="27"/>
        <v>3.457491338816735E-4</v>
      </c>
      <c r="AD93" s="18">
        <f t="shared" si="28"/>
        <v>233.80445047422489</v>
      </c>
      <c r="AE93" s="18">
        <f t="shared" si="29"/>
        <v>1167.1530029665848</v>
      </c>
      <c r="AF93" s="18">
        <f t="shared" si="50"/>
        <v>2895.1786815324904</v>
      </c>
      <c r="AG93" s="20">
        <f t="shared" si="31"/>
        <v>3.4540182489554495E-4</v>
      </c>
      <c r="AH93" s="18">
        <f t="shared" si="32"/>
        <v>233.56959121157138</v>
      </c>
      <c r="AI93" s="18">
        <f t="shared" si="33"/>
        <v>1165.9805843358677</v>
      </c>
      <c r="AJ93" s="18">
        <f t="shared" si="51"/>
        <v>2896.7082949117284</v>
      </c>
      <c r="AK93" s="20">
        <f t="shared" si="34"/>
        <v>3.4521943467920823E-4</v>
      </c>
      <c r="AL93" s="18">
        <f t="shared" si="35"/>
        <v>233.44625425964978</v>
      </c>
      <c r="AM93" s="18">
        <f t="shared" si="36"/>
        <v>1165.3648856461291</v>
      </c>
      <c r="AN93" s="18">
        <f t="shared" si="52"/>
        <v>2897.5264994225736</v>
      </c>
      <c r="AO93" s="20">
        <f t="shared" si="37"/>
        <v>3.4512195149872919E-4</v>
      </c>
      <c r="AP93" s="18">
        <f t="shared" si="38"/>
        <v>233.38033362758199</v>
      </c>
      <c r="AQ93" s="18">
        <f t="shared" si="39"/>
        <v>1165.0358095164004</v>
      </c>
      <c r="AR93" s="18">
        <f t="shared" si="40"/>
        <v>2897.9720015959688</v>
      </c>
      <c r="AS93" s="20">
        <f t="shared" si="41"/>
        <v>3.4506889626583029E-4</v>
      </c>
      <c r="AT93" s="18">
        <f t="shared" si="42"/>
        <v>233.34445631551634</v>
      </c>
      <c r="AU93" s="18">
        <f t="shared" si="43"/>
        <v>1164.8567097925463</v>
      </c>
    </row>
    <row r="94" spans="1:47" ht="15.75" x14ac:dyDescent="0.25">
      <c r="A94" s="6">
        <v>53</v>
      </c>
      <c r="B94" s="17">
        <v>677905.47846000001</v>
      </c>
      <c r="C94" s="17">
        <v>3375268.2731499998</v>
      </c>
      <c r="D94" s="17">
        <f t="shared" si="6"/>
        <v>2088.4921654473223</v>
      </c>
      <c r="E94" s="19">
        <f t="shared" si="7"/>
        <v>4.7881434105634564E-4</v>
      </c>
      <c r="F94" s="17">
        <f t="shared" si="8"/>
        <v>324.59086496731163</v>
      </c>
      <c r="G94" s="17">
        <f t="shared" si="9"/>
        <v>1616.1268540967067</v>
      </c>
      <c r="H94" s="17">
        <f t="shared" si="44"/>
        <v>2288.9671480111128</v>
      </c>
      <c r="I94" s="19">
        <f t="shared" si="10"/>
        <v>4.368782666316996E-4</v>
      </c>
      <c r="J94" s="17">
        <f t="shared" si="11"/>
        <v>296.16217036973779</v>
      </c>
      <c r="K94" s="17">
        <f t="shared" si="12"/>
        <v>1474.581352590742</v>
      </c>
      <c r="L94" s="17">
        <f t="shared" si="45"/>
        <v>2400.3867866326623</v>
      </c>
      <c r="M94" s="19">
        <f t="shared" si="13"/>
        <v>4.1659952702990477E-4</v>
      </c>
      <c r="N94" s="17">
        <f t="shared" si="14"/>
        <v>282.4151016974173</v>
      </c>
      <c r="O94" s="17">
        <f t="shared" si="15"/>
        <v>1406.1351661933334</v>
      </c>
      <c r="P94" s="17">
        <f t="shared" si="46"/>
        <v>2462.1513682068435</v>
      </c>
      <c r="Q94" s="19">
        <f t="shared" si="16"/>
        <v>4.0614887163833817E-4</v>
      </c>
      <c r="R94" s="17">
        <f t="shared" si="17"/>
        <v>275.3305451539768</v>
      </c>
      <c r="S94" s="17">
        <f t="shared" si="18"/>
        <v>1370.8614006165546</v>
      </c>
      <c r="T94" s="17">
        <f t="shared" si="47"/>
        <v>2496.6287029857572</v>
      </c>
      <c r="U94" s="19">
        <f t="shared" si="19"/>
        <v>4.0054013590570532E-4</v>
      </c>
      <c r="V94" s="17">
        <f t="shared" si="20"/>
        <v>271.52835247359059</v>
      </c>
      <c r="W94" s="17">
        <f t="shared" si="21"/>
        <v>1351.9304128457163</v>
      </c>
      <c r="X94" s="17">
        <f t="shared" si="48"/>
        <v>2516.0305929099236</v>
      </c>
      <c r="Y94" s="19">
        <f t="shared" si="23"/>
        <v>3.9745144706028658E-4</v>
      </c>
      <c r="Z94" s="17">
        <f t="shared" si="24"/>
        <v>269.43451338402298</v>
      </c>
      <c r="AA94" s="17">
        <f t="shared" si="25"/>
        <v>1341.5052593801422</v>
      </c>
      <c r="AB94" s="17">
        <f t="shared" si="49"/>
        <v>2527.0280663688604</v>
      </c>
      <c r="AC94" s="19">
        <f t="shared" si="27"/>
        <v>3.9572176237714723E-4</v>
      </c>
      <c r="AD94" s="17">
        <f t="shared" si="28"/>
        <v>268.26195066131442</v>
      </c>
      <c r="AE94" s="17">
        <f t="shared" si="29"/>
        <v>1335.6671095465883</v>
      </c>
      <c r="AF94" s="17">
        <f t="shared" si="50"/>
        <v>2533.3052604936711</v>
      </c>
      <c r="AG94" s="19">
        <f t="shared" si="31"/>
        <v>3.9474121638429302E-4</v>
      </c>
      <c r="AH94" s="17">
        <f t="shared" si="32"/>
        <v>267.59723316087656</v>
      </c>
      <c r="AI94" s="17">
        <f t="shared" si="33"/>
        <v>1332.357503766543</v>
      </c>
      <c r="AJ94" s="17">
        <f t="shared" si="51"/>
        <v>2536.9136636220251</v>
      </c>
      <c r="AK94" s="19">
        <f t="shared" si="34"/>
        <v>3.941797524840759E-4</v>
      </c>
      <c r="AL94" s="17">
        <f t="shared" si="35"/>
        <v>267.21661370696182</v>
      </c>
      <c r="AM94" s="17">
        <f t="shared" si="36"/>
        <v>1330.4624124776212</v>
      </c>
      <c r="AN94" s="17">
        <f t="shared" si="52"/>
        <v>2539.0024232834949</v>
      </c>
      <c r="AO94" s="19">
        <f t="shared" si="37"/>
        <v>3.9385547285408952E-4</v>
      </c>
      <c r="AP94" s="17">
        <f t="shared" si="38"/>
        <v>266.99678276924112</v>
      </c>
      <c r="AQ94" s="17">
        <f t="shared" si="39"/>
        <v>1329.3678817308994</v>
      </c>
      <c r="AR94" s="17">
        <f t="shared" si="40"/>
        <v>2540.2192865445377</v>
      </c>
      <c r="AS94" s="19">
        <f t="shared" si="41"/>
        <v>3.9366680085336288E-4</v>
      </c>
      <c r="AT94" s="17">
        <f t="shared" si="42"/>
        <v>266.86888098631647</v>
      </c>
      <c r="AU94" s="17">
        <f t="shared" si="43"/>
        <v>1328.7310631128148</v>
      </c>
    </row>
    <row r="95" spans="1:47" ht="15.75" x14ac:dyDescent="0.25">
      <c r="A95" s="5">
        <v>54</v>
      </c>
      <c r="B95" s="18">
        <v>678882.36236000003</v>
      </c>
      <c r="C95" s="18">
        <v>3362147.7690300001</v>
      </c>
      <c r="D95" s="18">
        <f t="shared" si="6"/>
        <v>11318.575383794094</v>
      </c>
      <c r="E95" s="20">
        <f t="shared" si="7"/>
        <v>8.8350341460091992E-5</v>
      </c>
      <c r="F95" s="18">
        <f t="shared" si="8"/>
        <v>59.97948852573991</v>
      </c>
      <c r="G95" s="18">
        <f t="shared" si="9"/>
        <v>297.04690343308704</v>
      </c>
      <c r="H95" s="18">
        <f t="shared" si="44"/>
        <v>11134.506658018343</v>
      </c>
      <c r="I95" s="20">
        <f t="shared" si="10"/>
        <v>8.9810894250969385E-5</v>
      </c>
      <c r="J95" s="18">
        <f t="shared" si="11"/>
        <v>60.971032054762247</v>
      </c>
      <c r="K95" s="18">
        <f t="shared" si="12"/>
        <v>301.95749774048602</v>
      </c>
      <c r="L95" s="18">
        <f t="shared" si="45"/>
        <v>11038.822314623243</v>
      </c>
      <c r="M95" s="20">
        <f t="shared" si="13"/>
        <v>9.0589373712020852E-5</v>
      </c>
      <c r="N95" s="18">
        <f t="shared" si="14"/>
        <v>61.4995280303296</v>
      </c>
      <c r="O95" s="18">
        <f t="shared" si="15"/>
        <v>304.57486072369585</v>
      </c>
      <c r="P95" s="18">
        <f t="shared" si="46"/>
        <v>10990.448818848346</v>
      </c>
      <c r="Q95" s="20">
        <f t="shared" si="16"/>
        <v>9.0988094888811534E-5</v>
      </c>
      <c r="R95" s="18">
        <f t="shared" si="17"/>
        <v>61.770212804752219</v>
      </c>
      <c r="S95" s="18">
        <f t="shared" si="18"/>
        <v>305.91542023870767</v>
      </c>
      <c r="T95" s="18">
        <f t="shared" si="47"/>
        <v>10965.990838973546</v>
      </c>
      <c r="U95" s="20">
        <f t="shared" si="19"/>
        <v>9.1191030038613756E-5</v>
      </c>
      <c r="V95" s="18">
        <f t="shared" si="20"/>
        <v>61.907981898655834</v>
      </c>
      <c r="W95" s="18">
        <f t="shared" si="21"/>
        <v>306.59771819987299</v>
      </c>
      <c r="X95" s="18">
        <f t="shared" si="48"/>
        <v>10953.480004528352</v>
      </c>
      <c r="Y95" s="20">
        <f t="shared" si="23"/>
        <v>9.129518651484125E-5</v>
      </c>
      <c r="Z95" s="18">
        <f t="shared" si="24"/>
        <v>61.978691893292243</v>
      </c>
      <c r="AA95" s="18">
        <f t="shared" si="25"/>
        <v>306.94790766405123</v>
      </c>
      <c r="AB95" s="18">
        <f t="shared" si="49"/>
        <v>10946.988322606898</v>
      </c>
      <c r="AC95" s="20">
        <f t="shared" si="27"/>
        <v>9.1349325543252399E-5</v>
      </c>
      <c r="AD95" s="18">
        <f t="shared" si="28"/>
        <v>62.015445924795877</v>
      </c>
      <c r="AE95" s="18">
        <f t="shared" si="29"/>
        <v>307.12993107764123</v>
      </c>
      <c r="AF95" s="18">
        <f t="shared" si="50"/>
        <v>10943.568743164205</v>
      </c>
      <c r="AG95" s="20">
        <f t="shared" si="31"/>
        <v>9.1377869821911644E-5</v>
      </c>
      <c r="AH95" s="18">
        <f t="shared" si="32"/>
        <v>62.03482413212393</v>
      </c>
      <c r="AI95" s="18">
        <f t="shared" si="33"/>
        <v>307.22590116045399</v>
      </c>
      <c r="AJ95" s="18">
        <f t="shared" si="51"/>
        <v>10941.738365452353</v>
      </c>
      <c r="AK95" s="20">
        <f t="shared" si="34"/>
        <v>9.1393155877078779E-5</v>
      </c>
      <c r="AL95" s="18">
        <f t="shared" si="35"/>
        <v>62.045201565366959</v>
      </c>
      <c r="AM95" s="18">
        <f t="shared" si="36"/>
        <v>307.27729513673142</v>
      </c>
      <c r="AN95" s="18">
        <f t="shared" si="52"/>
        <v>10940.742112148944</v>
      </c>
      <c r="AO95" s="20">
        <f t="shared" si="37"/>
        <v>9.1401478048693663E-5</v>
      </c>
      <c r="AP95" s="18">
        <f t="shared" si="38"/>
        <v>62.050851340892834</v>
      </c>
      <c r="AQ95" s="18">
        <f t="shared" si="39"/>
        <v>307.3052755074599</v>
      </c>
      <c r="AR95" s="18">
        <f t="shared" si="40"/>
        <v>10940.190791383708</v>
      </c>
      <c r="AS95" s="20">
        <f t="shared" si="41"/>
        <v>9.1406084141382757E-5</v>
      </c>
      <c r="AT95" s="18">
        <f t="shared" si="42"/>
        <v>62.053978335978861</v>
      </c>
      <c r="AU95" s="18">
        <f t="shared" si="43"/>
        <v>307.3207618717185</v>
      </c>
    </row>
    <row r="96" spans="1:47" s="23" customFormat="1" ht="15.75" x14ac:dyDescent="0.25">
      <c r="A96" s="8" t="s">
        <v>3</v>
      </c>
      <c r="B96" s="22">
        <f>SUM(B42:B95)</f>
        <v>36564944.389830001</v>
      </c>
      <c r="C96" s="22">
        <f>SUM(C42:C95)</f>
        <v>182159801.10872993</v>
      </c>
      <c r="D96" s="22"/>
      <c r="E96" s="21">
        <f>SUM(E42:E95)</f>
        <v>2.4343257876875073E-2</v>
      </c>
      <c r="F96" s="22">
        <f>SUM(F42:F95)</f>
        <v>16482.240616340379</v>
      </c>
      <c r="G96" s="22">
        <f>SUM(G42:G95)</f>
        <v>82113.090487056572</v>
      </c>
      <c r="H96" s="22"/>
      <c r="I96" s="21">
        <f>SUM(I42:I95)</f>
        <v>2.6052358741874736E-2</v>
      </c>
      <c r="J96" s="22">
        <f>SUM(J42:J95)</f>
        <v>17638.375905381366</v>
      </c>
      <c r="K96" s="22">
        <f>SUM(K42:K95)</f>
        <v>87875.414345961501</v>
      </c>
      <c r="L96" s="22"/>
      <c r="M96" s="21">
        <f>SUM(M42:M95)</f>
        <v>2.7521820917219685E-2</v>
      </c>
      <c r="N96" s="22">
        <f>SUM(N42:N95)</f>
        <v>18632.410759913091</v>
      </c>
      <c r="O96" s="22">
        <f>SUM(O42:O95)</f>
        <v>92830.460419654191</v>
      </c>
      <c r="P96" s="22"/>
      <c r="Q96" s="21">
        <f>SUM(Q42:Q95)</f>
        <v>2.8665536295771253E-2</v>
      </c>
      <c r="R96" s="22">
        <f>SUM(R42:R95)</f>
        <v>19406.095795744124</v>
      </c>
      <c r="S96" s="22">
        <f>SUM(S42:S95)</f>
        <v>96687.366477767864</v>
      </c>
      <c r="T96" s="22"/>
      <c r="U96" s="21">
        <f>SUM(U42:U95)</f>
        <v>2.9497606506070074E-2</v>
      </c>
      <c r="V96" s="22">
        <f>SUM(V42:V95)</f>
        <v>19968.974211631565</v>
      </c>
      <c r="W96" s="22">
        <f>SUM(W42:W95)</f>
        <v>99493.447305675698</v>
      </c>
      <c r="X96" s="22"/>
      <c r="Y96" s="21">
        <f>SUM(Y42:Y95)</f>
        <v>3.0071461083302383E-2</v>
      </c>
      <c r="Z96" s="22">
        <f>SUM(Z42:Z95)</f>
        <v>20357.183431245925</v>
      </c>
      <c r="AA96" s="22">
        <f>SUM(AA42:AA95)</f>
        <v>101428.7735006766</v>
      </c>
      <c r="AB96" s="22"/>
      <c r="AC96" s="21">
        <f>SUM(AC42:AC95)</f>
        <v>3.0450843063341719E-2</v>
      </c>
      <c r="AD96" s="22">
        <f>SUM(AD42:AD95)</f>
        <v>20613.837696172322</v>
      </c>
      <c r="AE96" s="22">
        <f>SUM(AE42:AE95)</f>
        <v>102708.26379619673</v>
      </c>
      <c r="AF96" s="22"/>
      <c r="AG96" s="21">
        <f>SUM(AG42:AG95)</f>
        <v>3.0693801225102856E-2</v>
      </c>
      <c r="AH96" s="22">
        <f>SUM(AH42:AH95)</f>
        <v>20778.202535952325</v>
      </c>
      <c r="AI96" s="22">
        <f>SUM(AI42:AI95)</f>
        <v>103527.66608117121</v>
      </c>
      <c r="AJ96" s="22"/>
      <c r="AK96" s="21">
        <f>SUM(AK42:AK95)</f>
        <v>3.0845866523029824E-2</v>
      </c>
      <c r="AL96" s="22">
        <f>SUM(AL42:AL95)</f>
        <v>20881.077881872399</v>
      </c>
      <c r="AM96" s="22">
        <f>SUM(AM42:AM95)</f>
        <v>104040.52685909755</v>
      </c>
      <c r="AN96" s="22"/>
      <c r="AO96" s="21">
        <f>SUM(AO42:AO95)</f>
        <v>3.0939532110981473E-2</v>
      </c>
      <c r="AP96" s="22">
        <f>SUM(AP42:AP95)</f>
        <v>20944.444951435751</v>
      </c>
      <c r="AQ96" s="22">
        <f>SUM(AQ42:AQ95)</f>
        <v>104356.42857939244</v>
      </c>
      <c r="AR96" s="22"/>
      <c r="AS96" s="21">
        <f>SUM(AS42:AS95)</f>
        <v>3.0996599984142396E-2</v>
      </c>
      <c r="AT96" s="22">
        <f>SUM(AT42:AT95)</f>
        <v>20983.05289481565</v>
      </c>
      <c r="AU96" s="22">
        <f>SUM(AU42:AU95)</f>
        <v>104548.89962021275</v>
      </c>
    </row>
  </sheetData>
  <mergeCells count="16">
    <mergeCell ref="AR40:AU40"/>
    <mergeCell ref="A1:B1"/>
    <mergeCell ref="A3:G3"/>
    <mergeCell ref="A5:G5"/>
    <mergeCell ref="A7:G7"/>
    <mergeCell ref="D40:G40"/>
    <mergeCell ref="A30:E37"/>
    <mergeCell ref="H40:K40"/>
    <mergeCell ref="AJ40:AM40"/>
    <mergeCell ref="AN40:AQ40"/>
    <mergeCell ref="L40:O40"/>
    <mergeCell ref="P40:S40"/>
    <mergeCell ref="T40:W40"/>
    <mergeCell ref="X40:AA40"/>
    <mergeCell ref="AB40:AE40"/>
    <mergeCell ref="AF40:AI40"/>
  </mergeCells>
  <pageMargins left="0.7" right="0.7" top="0.78740157499999996" bottom="0.78740157499999996" header="0.3" footer="0.3"/>
  <pageSetup paperSize="8" scale="75" fitToWidth="0" orientation="landscape"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3</vt:i4>
      </vt:variant>
    </vt:vector>
  </HeadingPairs>
  <TitlesOfParts>
    <vt:vector size="3" baseType="lpstr">
      <vt:lpstr>Angabe</vt:lpstr>
      <vt:lpstr>arithmetisches Mittelzentrum</vt:lpstr>
      <vt:lpstr>Medianzentrum</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Janschitz, Susanne (susanne.janschitz@uni-graz.at)</dc:creator>
  <cp:lastModifiedBy>Janschitz, Susanne (susanne.janschitz@uni-graz.at)</cp:lastModifiedBy>
  <cp:lastPrinted>2012-12-04T08:37:44Z</cp:lastPrinted>
  <dcterms:created xsi:type="dcterms:W3CDTF">2012-10-11T11:08:02Z</dcterms:created>
  <dcterms:modified xsi:type="dcterms:W3CDTF">2013-11-08T12:45:25Z</dcterms:modified>
</cp:coreProperties>
</file>